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08"/>
  <workbookPr autoCompressPictures="0"/>
  <mc:AlternateContent xmlns:mc="http://schemas.openxmlformats.org/markup-compatibility/2006">
    <mc:Choice Requires="x15">
      <x15ac:absPath xmlns:x15ac="http://schemas.microsoft.com/office/spreadsheetml/2010/11/ac" url="/Users/Walter_Lab/Desktop/source data/Figure 3/"/>
    </mc:Choice>
  </mc:AlternateContent>
  <xr:revisionPtr revIDLastSave="0" documentId="13_ncr:1_{19287824-A049-9A4B-AB7B-5505AD71A298}" xr6:coauthVersionLast="45" xr6:coauthVersionMax="45" xr10:uidLastSave="{00000000-0000-0000-0000-000000000000}"/>
  <bookViews>
    <workbookView xWindow="0" yWindow="460" windowWidth="28800" windowHeight="16300" xr2:uid="{00000000-000D-0000-FFFF-FFFF00000000}"/>
  </bookViews>
  <sheets>
    <sheet name="3D" sheetId="15" r:id="rId1"/>
  </sheets>
  <calcPr calcId="19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M10" i="15" l="1"/>
  <c r="M9" i="15"/>
  <c r="H9" i="15" l="1"/>
  <c r="G5" i="15"/>
  <c r="H8" i="15"/>
  <c r="G9" i="15" l="1"/>
  <c r="H5" i="15"/>
  <c r="H4" i="15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161015_Replicate Statistics_primer efficiency_2" type="6" refreshedVersion="4" background="1" saveData="1">
    <textPr codePage="850" sourceFile="D:\Aktuell\Studium\Studium an der Uni Heidelberg (Master)\Wintersemester 2015-16\Schlaitz lab rotation\Results\002_Primertest for qPCR\161015_qPCR Primer Efficiency_2\161015_Replicate Statistics_primer efficiency_2.txt">
      <textFields count="5">
        <textField/>
        <textField/>
        <textField/>
        <textField/>
        <textField/>
      </textFields>
    </textPr>
  </connection>
  <connection id="2" xr16:uid="{00000000-0015-0000-FFFF-FFFF01000000}" name="201115_Anna Rolf primer test_Cp values" type="6" refreshedVersion="4" background="1" saveData="1">
    <textPr codePage="850" sourceFile="D:\Aktuell\Studium\Studium an der Uni Heidelberg (Master)\Wintersemester 2015-16\Schlaitz lab rotation\Results\001_qPCR tests\201115_Anna and Rolf Primer test and FAM134C test\201115_Anna Rolf primer test_Cp values.txt">
      <textFields count="8">
        <textField/>
        <textField/>
        <textField/>
        <textField/>
        <textField/>
        <textField/>
        <textField/>
        <textField/>
      </textFields>
    </textPr>
  </connection>
  <connection id="3" xr16:uid="{00000000-0015-0000-FFFF-FFFF02000000}" name="201115_Anna Rolf_statistics" type="6" refreshedVersion="4" background="1" saveData="1">
    <textPr codePage="850" sourceFile="D:\Aktuell\Studium\Studium an der Uni Heidelberg (Master)\Wintersemester 2015-16\Schlaitz lab rotation\Results\001_qPCR tests\201115_Anna and Rolf Primer test and FAM134C test\201115_Anna Rolf_statistics.txt">
      <textFields count="5">
        <textField/>
        <textField/>
        <textField/>
        <textField/>
        <textField/>
      </textFields>
    </textPr>
  </connection>
  <connection id="4" xr16:uid="{00000000-0015-0000-FFFF-FFFF03000000}" name="201115_FAM134C_1 test_statistics" type="6" refreshedVersion="4" background="1" saveData="1">
    <textPr codePage="850" sourceFile="D:\Aktuell\Studium\Studium an der Uni Heidelberg (Master)\Wintersemester 2015-16\Schlaitz lab rotation\Results\001_qPCR tests\201115_Anna and Rolf Primer test and FAM134C test\201115_FAM134C_1 test_statistics.txt">
      <textFields count="5">
        <textField/>
        <textField/>
        <textField/>
        <textField/>
        <textField/>
      </textFields>
    </textPr>
  </connection>
  <connection id="5" xr16:uid="{00000000-0015-0000-FFFF-FFFF04000000}" name="20150930_AR_primer test_curve table" type="6" refreshedVersion="4" background="1">
    <textPr codePage="850" sourceFile="D:\Aktuell\Studium\Studium an der Uni Heidelberg (Master)\Wintersemester 2015-16\Schlaitz lab rotation\Result\qPCR\20150930_qPCR Primertest\20150930_AR_primer test_curve table.txt">
      <textFields>
        <textField/>
      </textFields>
    </textPr>
  </connection>
  <connection id="6" xr16:uid="{00000000-0015-0000-FFFF-FFFF05000000}" name="20150930_AR_primer test_curve table1" type="6" refreshedVersion="4" background="1">
    <textPr codePage="850" sourceFile="D:\Aktuell\Studium\Studium an der Uni Heidelberg (Master)\Wintersemester 2015-16\Schlaitz lab rotation\Result\qPCR\20150930_qPCR Primertest\20150930_AR_primer test_curve table.txt">
      <textFields>
        <textField/>
      </textFields>
    </textPr>
  </connection>
  <connection id="7" xr16:uid="{00000000-0015-0000-FFFF-FFFF06000000}" name="20150930_AR_primer test_melting table" type="6" refreshedVersion="4" background="1">
    <textPr codePage="850" sourceFile="D:\Aktuell\Studium\Studium an der Uni Heidelberg (Master)\Wintersemester 2015-16\Schlaitz lab rotation\Result\qPCR\20150930_qPCR Primertest\20150930_AR_primer test_melting table.txt">
      <textFields count="7">
        <textField/>
        <textField/>
        <textField/>
        <textField/>
        <textField/>
        <textField/>
        <textField/>
      </textFields>
    </textPr>
  </connection>
  <connection id="8" xr16:uid="{00000000-0015-0000-FFFF-FFFF07000000}" name="20150930_AR_primer test_melting table1" type="6" refreshedVersion="4" background="1">
    <textPr codePage="850" sourceFile="D:\Aktuell\Studium\Studium an der Uni Heidelberg (Master)\Wintersemester 2015-16\Schlaitz lab rotation\Result\qPCR\20150930_qPCR Primertest\20150930_AR_primer test_melting table.txt">
      <textFields>
        <textField/>
      </textFields>
    </textPr>
  </connection>
</connections>
</file>

<file path=xl/sharedStrings.xml><?xml version="1.0" encoding="utf-8"?>
<sst xmlns="http://schemas.openxmlformats.org/spreadsheetml/2006/main" count="39" uniqueCount="20">
  <si>
    <t>untreated</t>
  </si>
  <si>
    <t>wt</t>
  </si>
  <si>
    <t>estradiol</t>
  </si>
  <si>
    <t>wt untreatd</t>
  </si>
  <si>
    <t>wt estradiol</t>
  </si>
  <si>
    <t>replicate 1</t>
  </si>
  <si>
    <t>replicate 2</t>
  </si>
  <si>
    <t>replicate 3</t>
  </si>
  <si>
    <t>∆ice2</t>
  </si>
  <si>
    <t>∆ice2 untreated</t>
  </si>
  <si>
    <t>∆ice2 estradiol</t>
  </si>
  <si>
    <t>(two-tailed, unpaired, unequal variance)</t>
  </si>
  <si>
    <t>(two-tailed, unpaired, equal variance)</t>
  </si>
  <si>
    <t>t-test</t>
  </si>
  <si>
    <t>data for plot</t>
  </si>
  <si>
    <t>raw data</t>
  </si>
  <si>
    <t>SEM</t>
  </si>
  <si>
    <t>mean</t>
  </si>
  <si>
    <t>wt untreated vs wt estradiol</t>
  </si>
  <si>
    <t>∆ice2 untreated vs ∆ice2 estradiol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</si>
</sst>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241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0" fontId="3" fillId="0" borderId="0" xfId="0" applyFont="1"/>
    <xf numFmtId="2" fontId="0" fillId="0" borderId="0" xfId="0" applyNumberFormat="1"/>
    <xf numFmtId="0" fontId="5" fillId="0" borderId="0" xfId="0" applyFont="1"/>
    <xf numFmtId="0" fontId="4" fillId="0" borderId="0" xfId="0" applyFont="1" applyFill="1"/>
  </cellXfs>
  <cellStyles count="124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Followed Hyperlink" xfId="404" builtinId="9" hidden="1"/>
    <cellStyle name="Followed Hyperlink" xfId="406" builtinId="9" hidden="1"/>
    <cellStyle name="Followed Hyperlink" xfId="408" builtinId="9" hidden="1"/>
    <cellStyle name="Followed Hyperlink" xfId="410" builtinId="9" hidden="1"/>
    <cellStyle name="Followed Hyperlink" xfId="412" builtinId="9" hidden="1"/>
    <cellStyle name="Followed Hyperlink" xfId="414" builtinId="9" hidden="1"/>
    <cellStyle name="Followed Hyperlink" xfId="416" builtinId="9" hidden="1"/>
    <cellStyle name="Followed Hyperlink" xfId="418" builtinId="9" hidden="1"/>
    <cellStyle name="Followed Hyperlink" xfId="420" builtinId="9" hidden="1"/>
    <cellStyle name="Followed Hyperlink" xfId="422" builtinId="9" hidden="1"/>
    <cellStyle name="Followed Hyperlink" xfId="424" builtinId="9" hidden="1"/>
    <cellStyle name="Followed Hyperlink" xfId="426" builtinId="9" hidden="1"/>
    <cellStyle name="Followed Hyperlink" xfId="428" builtinId="9" hidden="1"/>
    <cellStyle name="Followed Hyperlink" xfId="430" builtinId="9" hidden="1"/>
    <cellStyle name="Followed Hyperlink" xfId="432" builtinId="9" hidden="1"/>
    <cellStyle name="Followed Hyperlink" xfId="434" builtinId="9" hidden="1"/>
    <cellStyle name="Followed Hyperlink" xfId="436" builtinId="9" hidden="1"/>
    <cellStyle name="Followed Hyperlink" xfId="438" builtinId="9" hidden="1"/>
    <cellStyle name="Followed Hyperlink" xfId="440" builtinId="9" hidden="1"/>
    <cellStyle name="Followed Hyperlink" xfId="442" builtinId="9" hidden="1"/>
    <cellStyle name="Followed Hyperlink" xfId="444" builtinId="9" hidden="1"/>
    <cellStyle name="Followed Hyperlink" xfId="446" builtinId="9" hidden="1"/>
    <cellStyle name="Followed Hyperlink" xfId="448" builtinId="9" hidden="1"/>
    <cellStyle name="Followed Hyperlink" xfId="450" builtinId="9" hidden="1"/>
    <cellStyle name="Followed Hyperlink" xfId="452" builtinId="9" hidden="1"/>
    <cellStyle name="Followed Hyperlink" xfId="454" builtinId="9" hidden="1"/>
    <cellStyle name="Followed Hyperlink" xfId="456" builtinId="9" hidden="1"/>
    <cellStyle name="Followed Hyperlink" xfId="458" builtinId="9" hidden="1"/>
    <cellStyle name="Followed Hyperlink" xfId="460" builtinId="9" hidden="1"/>
    <cellStyle name="Followed Hyperlink" xfId="462" builtinId="9" hidden="1"/>
    <cellStyle name="Followed Hyperlink" xfId="464" builtinId="9" hidden="1"/>
    <cellStyle name="Followed Hyperlink" xfId="466" builtinId="9" hidden="1"/>
    <cellStyle name="Followed Hyperlink" xfId="468" builtinId="9" hidden="1"/>
    <cellStyle name="Followed Hyperlink" xfId="470" builtinId="9" hidden="1"/>
    <cellStyle name="Followed Hyperlink" xfId="472" builtinId="9" hidden="1"/>
    <cellStyle name="Followed Hyperlink" xfId="474" builtinId="9" hidden="1"/>
    <cellStyle name="Followed Hyperlink" xfId="476" builtinId="9" hidden="1"/>
    <cellStyle name="Followed Hyperlink" xfId="478" builtinId="9" hidden="1"/>
    <cellStyle name="Followed Hyperlink" xfId="480" builtinId="9" hidden="1"/>
    <cellStyle name="Followed Hyperlink" xfId="482" builtinId="9" hidden="1"/>
    <cellStyle name="Followed Hyperlink" xfId="484" builtinId="9" hidden="1"/>
    <cellStyle name="Followed Hyperlink" xfId="486" builtinId="9" hidden="1"/>
    <cellStyle name="Followed Hyperlink" xfId="488" builtinId="9" hidden="1"/>
    <cellStyle name="Followed Hyperlink" xfId="490" builtinId="9" hidden="1"/>
    <cellStyle name="Followed Hyperlink" xfId="492" builtinId="9" hidden="1"/>
    <cellStyle name="Followed Hyperlink" xfId="494" builtinId="9" hidden="1"/>
    <cellStyle name="Followed Hyperlink" xfId="496" builtinId="9" hidden="1"/>
    <cellStyle name="Followed Hyperlink" xfId="498" builtinId="9" hidden="1"/>
    <cellStyle name="Followed Hyperlink" xfId="500" builtinId="9" hidden="1"/>
    <cellStyle name="Followed Hyperlink" xfId="502" builtinId="9" hidden="1"/>
    <cellStyle name="Followed Hyperlink" xfId="504" builtinId="9" hidden="1"/>
    <cellStyle name="Followed Hyperlink" xfId="506" builtinId="9" hidden="1"/>
    <cellStyle name="Followed Hyperlink" xfId="508" builtinId="9" hidden="1"/>
    <cellStyle name="Followed Hyperlink" xfId="510" builtinId="9" hidden="1"/>
    <cellStyle name="Followed Hyperlink" xfId="512" builtinId="9" hidden="1"/>
    <cellStyle name="Followed Hyperlink" xfId="514" builtinId="9" hidden="1"/>
    <cellStyle name="Followed Hyperlink" xfId="516" builtinId="9" hidden="1"/>
    <cellStyle name="Followed Hyperlink" xfId="518" builtinId="9" hidden="1"/>
    <cellStyle name="Followed Hyperlink" xfId="520" builtinId="9" hidden="1"/>
    <cellStyle name="Followed Hyperlink" xfId="522" builtinId="9" hidden="1"/>
    <cellStyle name="Followed Hyperlink" xfId="524" builtinId="9" hidden="1"/>
    <cellStyle name="Followed Hyperlink" xfId="526" builtinId="9" hidden="1"/>
    <cellStyle name="Followed Hyperlink" xfId="528" builtinId="9" hidden="1"/>
    <cellStyle name="Followed Hyperlink" xfId="530" builtinId="9" hidden="1"/>
    <cellStyle name="Followed Hyperlink" xfId="532" builtinId="9" hidden="1"/>
    <cellStyle name="Followed Hyperlink" xfId="534" builtinId="9" hidden="1"/>
    <cellStyle name="Followed Hyperlink" xfId="536" builtinId="9" hidden="1"/>
    <cellStyle name="Followed Hyperlink" xfId="538" builtinId="9" hidden="1"/>
    <cellStyle name="Followed Hyperlink" xfId="540" builtinId="9" hidden="1"/>
    <cellStyle name="Followed Hyperlink" xfId="542" builtinId="9" hidden="1"/>
    <cellStyle name="Followed Hyperlink" xfId="544" builtinId="9" hidden="1"/>
    <cellStyle name="Followed Hyperlink" xfId="546" builtinId="9" hidden="1"/>
    <cellStyle name="Followed Hyperlink" xfId="548" builtinId="9" hidden="1"/>
    <cellStyle name="Followed Hyperlink" xfId="550" builtinId="9" hidden="1"/>
    <cellStyle name="Followed Hyperlink" xfId="552" builtinId="9" hidden="1"/>
    <cellStyle name="Followed Hyperlink" xfId="554" builtinId="9" hidden="1"/>
    <cellStyle name="Followed Hyperlink" xfId="556" builtinId="9" hidden="1"/>
    <cellStyle name="Followed Hyperlink" xfId="558" builtinId="9" hidden="1"/>
    <cellStyle name="Followed Hyperlink" xfId="560" builtinId="9" hidden="1"/>
    <cellStyle name="Followed Hyperlink" xfId="562" builtinId="9" hidden="1"/>
    <cellStyle name="Followed Hyperlink" xfId="564" builtinId="9" hidden="1"/>
    <cellStyle name="Followed Hyperlink" xfId="566" builtinId="9" hidden="1"/>
    <cellStyle name="Followed Hyperlink" xfId="568" builtinId="9" hidden="1"/>
    <cellStyle name="Followed Hyperlink" xfId="570" builtinId="9" hidden="1"/>
    <cellStyle name="Followed Hyperlink" xfId="572" builtinId="9" hidden="1"/>
    <cellStyle name="Followed Hyperlink" xfId="574" builtinId="9" hidden="1"/>
    <cellStyle name="Followed Hyperlink" xfId="576" builtinId="9" hidden="1"/>
    <cellStyle name="Followed Hyperlink" xfId="578" builtinId="9" hidden="1"/>
    <cellStyle name="Followed Hyperlink" xfId="580" builtinId="9" hidden="1"/>
    <cellStyle name="Followed Hyperlink" xfId="582" builtinId="9" hidden="1"/>
    <cellStyle name="Followed Hyperlink" xfId="584" builtinId="9" hidden="1"/>
    <cellStyle name="Followed Hyperlink" xfId="586" builtinId="9" hidden="1"/>
    <cellStyle name="Followed Hyperlink" xfId="588" builtinId="9" hidden="1"/>
    <cellStyle name="Followed Hyperlink" xfId="590" builtinId="9" hidden="1"/>
    <cellStyle name="Followed Hyperlink" xfId="592" builtinId="9" hidden="1"/>
    <cellStyle name="Followed Hyperlink" xfId="594" builtinId="9" hidden="1"/>
    <cellStyle name="Followed Hyperlink" xfId="596" builtinId="9" hidden="1"/>
    <cellStyle name="Followed Hyperlink" xfId="598" builtinId="9" hidden="1"/>
    <cellStyle name="Followed Hyperlink" xfId="600" builtinId="9" hidden="1"/>
    <cellStyle name="Followed Hyperlink" xfId="602" builtinId="9" hidden="1"/>
    <cellStyle name="Followed Hyperlink" xfId="604" builtinId="9" hidden="1"/>
    <cellStyle name="Followed Hyperlink" xfId="606" builtinId="9" hidden="1"/>
    <cellStyle name="Followed Hyperlink" xfId="608" builtinId="9" hidden="1"/>
    <cellStyle name="Followed Hyperlink" xfId="610" builtinId="9" hidden="1"/>
    <cellStyle name="Followed Hyperlink" xfId="612" builtinId="9" hidden="1"/>
    <cellStyle name="Followed Hyperlink" xfId="614" builtinId="9" hidden="1"/>
    <cellStyle name="Followed Hyperlink" xfId="616" builtinId="9" hidden="1"/>
    <cellStyle name="Followed Hyperlink" xfId="618" builtinId="9" hidden="1"/>
    <cellStyle name="Followed Hyperlink" xfId="620" builtinId="9" hidden="1"/>
    <cellStyle name="Followed Hyperlink" xfId="622" builtinId="9" hidden="1"/>
    <cellStyle name="Followed Hyperlink" xfId="624" builtinId="9" hidden="1"/>
    <cellStyle name="Followed Hyperlink" xfId="626" builtinId="9" hidden="1"/>
    <cellStyle name="Followed Hyperlink" xfId="628" builtinId="9" hidden="1"/>
    <cellStyle name="Followed Hyperlink" xfId="630" builtinId="9" hidden="1"/>
    <cellStyle name="Followed Hyperlink" xfId="632" builtinId="9" hidden="1"/>
    <cellStyle name="Followed Hyperlink" xfId="634" builtinId="9" hidden="1"/>
    <cellStyle name="Followed Hyperlink" xfId="636" builtinId="9" hidden="1"/>
    <cellStyle name="Followed Hyperlink" xfId="638" builtinId="9" hidden="1"/>
    <cellStyle name="Followed Hyperlink" xfId="640" builtinId="9" hidden="1"/>
    <cellStyle name="Followed Hyperlink" xfId="642" builtinId="9" hidden="1"/>
    <cellStyle name="Followed Hyperlink" xfId="644" builtinId="9" hidden="1"/>
    <cellStyle name="Followed Hyperlink" xfId="646" builtinId="9" hidden="1"/>
    <cellStyle name="Followed Hyperlink" xfId="648" builtinId="9" hidden="1"/>
    <cellStyle name="Followed Hyperlink" xfId="650" builtinId="9" hidden="1"/>
    <cellStyle name="Followed Hyperlink" xfId="652" builtinId="9" hidden="1"/>
    <cellStyle name="Followed Hyperlink" xfId="654" builtinId="9" hidden="1"/>
    <cellStyle name="Followed Hyperlink" xfId="656" builtinId="9" hidden="1"/>
    <cellStyle name="Followed Hyperlink" xfId="658" builtinId="9" hidden="1"/>
    <cellStyle name="Followed Hyperlink" xfId="660" builtinId="9" hidden="1"/>
    <cellStyle name="Followed Hyperlink" xfId="662" builtinId="9" hidden="1"/>
    <cellStyle name="Followed Hyperlink" xfId="664" builtinId="9" hidden="1"/>
    <cellStyle name="Followed Hyperlink" xfId="666" builtinId="9" hidden="1"/>
    <cellStyle name="Followed Hyperlink" xfId="668" builtinId="9" hidden="1"/>
    <cellStyle name="Followed Hyperlink" xfId="670" builtinId="9" hidden="1"/>
    <cellStyle name="Followed Hyperlink" xfId="672" builtinId="9" hidden="1"/>
    <cellStyle name="Followed Hyperlink" xfId="674" builtinId="9" hidden="1"/>
    <cellStyle name="Followed Hyperlink" xfId="676" builtinId="9" hidden="1"/>
    <cellStyle name="Followed Hyperlink" xfId="678" builtinId="9" hidden="1"/>
    <cellStyle name="Followed Hyperlink" xfId="680" builtinId="9" hidden="1"/>
    <cellStyle name="Followed Hyperlink" xfId="682" builtinId="9" hidden="1"/>
    <cellStyle name="Followed Hyperlink" xfId="684" builtinId="9" hidden="1"/>
    <cellStyle name="Followed Hyperlink" xfId="686" builtinId="9" hidden="1"/>
    <cellStyle name="Followed Hyperlink" xfId="688" builtinId="9" hidden="1"/>
    <cellStyle name="Followed Hyperlink" xfId="690" builtinId="9" hidden="1"/>
    <cellStyle name="Followed Hyperlink" xfId="692" builtinId="9" hidden="1"/>
    <cellStyle name="Followed Hyperlink" xfId="694" builtinId="9" hidden="1"/>
    <cellStyle name="Followed Hyperlink" xfId="696" builtinId="9" hidden="1"/>
    <cellStyle name="Followed Hyperlink" xfId="698" builtinId="9" hidden="1"/>
    <cellStyle name="Followed Hyperlink" xfId="700" builtinId="9" hidden="1"/>
    <cellStyle name="Followed Hyperlink" xfId="702" builtinId="9" hidden="1"/>
    <cellStyle name="Followed Hyperlink" xfId="704" builtinId="9" hidden="1"/>
    <cellStyle name="Followed Hyperlink" xfId="706" builtinId="9" hidden="1"/>
    <cellStyle name="Followed Hyperlink" xfId="708" builtinId="9" hidden="1"/>
    <cellStyle name="Followed Hyperlink" xfId="710" builtinId="9" hidden="1"/>
    <cellStyle name="Followed Hyperlink" xfId="712" builtinId="9" hidden="1"/>
    <cellStyle name="Followed Hyperlink" xfId="714" builtinId="9" hidden="1"/>
    <cellStyle name="Followed Hyperlink" xfId="716" builtinId="9" hidden="1"/>
    <cellStyle name="Followed Hyperlink" xfId="718" builtinId="9" hidden="1"/>
    <cellStyle name="Followed Hyperlink" xfId="720" builtinId="9" hidden="1"/>
    <cellStyle name="Followed Hyperlink" xfId="722" builtinId="9" hidden="1"/>
    <cellStyle name="Followed Hyperlink" xfId="724" builtinId="9" hidden="1"/>
    <cellStyle name="Followed Hyperlink" xfId="726" builtinId="9" hidden="1"/>
    <cellStyle name="Followed Hyperlink" xfId="728" builtinId="9" hidden="1"/>
    <cellStyle name="Followed Hyperlink" xfId="730" builtinId="9" hidden="1"/>
    <cellStyle name="Followed Hyperlink" xfId="732" builtinId="9" hidden="1"/>
    <cellStyle name="Followed Hyperlink" xfId="734" builtinId="9" hidden="1"/>
    <cellStyle name="Followed Hyperlink" xfId="736" builtinId="9" hidden="1"/>
    <cellStyle name="Followed Hyperlink" xfId="738" builtinId="9" hidden="1"/>
    <cellStyle name="Followed Hyperlink" xfId="740" builtinId="9" hidden="1"/>
    <cellStyle name="Followed Hyperlink" xfId="742" builtinId="9" hidden="1"/>
    <cellStyle name="Followed Hyperlink" xfId="744" builtinId="9" hidden="1"/>
    <cellStyle name="Followed Hyperlink" xfId="746" builtinId="9" hidden="1"/>
    <cellStyle name="Followed Hyperlink" xfId="748" builtinId="9" hidden="1"/>
    <cellStyle name="Followed Hyperlink" xfId="750" builtinId="9" hidden="1"/>
    <cellStyle name="Followed Hyperlink" xfId="752" builtinId="9" hidden="1"/>
    <cellStyle name="Followed Hyperlink" xfId="754" builtinId="9" hidden="1"/>
    <cellStyle name="Followed Hyperlink" xfId="756" builtinId="9" hidden="1"/>
    <cellStyle name="Followed Hyperlink" xfId="758" builtinId="9" hidden="1"/>
    <cellStyle name="Followed Hyperlink" xfId="760" builtinId="9" hidden="1"/>
    <cellStyle name="Followed Hyperlink" xfId="762" builtinId="9" hidden="1"/>
    <cellStyle name="Followed Hyperlink" xfId="764" builtinId="9" hidden="1"/>
    <cellStyle name="Followed Hyperlink" xfId="766" builtinId="9" hidden="1"/>
    <cellStyle name="Followed Hyperlink" xfId="768" builtinId="9" hidden="1"/>
    <cellStyle name="Followed Hyperlink" xfId="770" builtinId="9" hidden="1"/>
    <cellStyle name="Followed Hyperlink" xfId="772" builtinId="9" hidden="1"/>
    <cellStyle name="Followed Hyperlink" xfId="774" builtinId="9" hidden="1"/>
    <cellStyle name="Followed Hyperlink" xfId="776" builtinId="9" hidden="1"/>
    <cellStyle name="Followed Hyperlink" xfId="778" builtinId="9" hidden="1"/>
    <cellStyle name="Followed Hyperlink" xfId="780" builtinId="9" hidden="1"/>
    <cellStyle name="Followed Hyperlink" xfId="782" builtinId="9" hidden="1"/>
    <cellStyle name="Followed Hyperlink" xfId="784" builtinId="9" hidden="1"/>
    <cellStyle name="Followed Hyperlink" xfId="786" builtinId="9" hidden="1"/>
    <cellStyle name="Followed Hyperlink" xfId="788" builtinId="9" hidden="1"/>
    <cellStyle name="Followed Hyperlink" xfId="790" builtinId="9" hidden="1"/>
    <cellStyle name="Followed Hyperlink" xfId="792" builtinId="9" hidden="1"/>
    <cellStyle name="Followed Hyperlink" xfId="794" builtinId="9" hidden="1"/>
    <cellStyle name="Followed Hyperlink" xfId="796" builtinId="9" hidden="1"/>
    <cellStyle name="Followed Hyperlink" xfId="798" builtinId="9" hidden="1"/>
    <cellStyle name="Followed Hyperlink" xfId="800" builtinId="9" hidden="1"/>
    <cellStyle name="Followed Hyperlink" xfId="802" builtinId="9" hidden="1"/>
    <cellStyle name="Followed Hyperlink" xfId="804" builtinId="9" hidden="1"/>
    <cellStyle name="Followed Hyperlink" xfId="806" builtinId="9" hidden="1"/>
    <cellStyle name="Followed Hyperlink" xfId="808" builtinId="9" hidden="1"/>
    <cellStyle name="Followed Hyperlink" xfId="810" builtinId="9" hidden="1"/>
    <cellStyle name="Followed Hyperlink" xfId="812" builtinId="9" hidden="1"/>
    <cellStyle name="Followed Hyperlink" xfId="814" builtinId="9" hidden="1"/>
    <cellStyle name="Followed Hyperlink" xfId="816" builtinId="9" hidden="1"/>
    <cellStyle name="Followed Hyperlink" xfId="818" builtinId="9" hidden="1"/>
    <cellStyle name="Followed Hyperlink" xfId="820" builtinId="9" hidden="1"/>
    <cellStyle name="Followed Hyperlink" xfId="822" builtinId="9" hidden="1"/>
    <cellStyle name="Followed Hyperlink" xfId="824" builtinId="9" hidden="1"/>
    <cellStyle name="Followed Hyperlink" xfId="826" builtinId="9" hidden="1"/>
    <cellStyle name="Followed Hyperlink" xfId="828" builtinId="9" hidden="1"/>
    <cellStyle name="Followed Hyperlink" xfId="830" builtinId="9" hidden="1"/>
    <cellStyle name="Followed Hyperlink" xfId="832" builtinId="9" hidden="1"/>
    <cellStyle name="Followed Hyperlink" xfId="834" builtinId="9" hidden="1"/>
    <cellStyle name="Followed Hyperlink" xfId="836" builtinId="9" hidden="1"/>
    <cellStyle name="Followed Hyperlink" xfId="838" builtinId="9" hidden="1"/>
    <cellStyle name="Followed Hyperlink" xfId="840" builtinId="9" hidden="1"/>
    <cellStyle name="Followed Hyperlink" xfId="842" builtinId="9" hidden="1"/>
    <cellStyle name="Followed Hyperlink" xfId="844" builtinId="9" hidden="1"/>
    <cellStyle name="Followed Hyperlink" xfId="846" builtinId="9" hidden="1"/>
    <cellStyle name="Followed Hyperlink" xfId="848" builtinId="9" hidden="1"/>
    <cellStyle name="Followed Hyperlink" xfId="850" builtinId="9" hidden="1"/>
    <cellStyle name="Followed Hyperlink" xfId="852" builtinId="9" hidden="1"/>
    <cellStyle name="Followed Hyperlink" xfId="854" builtinId="9" hidden="1"/>
    <cellStyle name="Followed Hyperlink" xfId="856" builtinId="9" hidden="1"/>
    <cellStyle name="Followed Hyperlink" xfId="858" builtinId="9" hidden="1"/>
    <cellStyle name="Followed Hyperlink" xfId="860" builtinId="9" hidden="1"/>
    <cellStyle name="Followed Hyperlink" xfId="862" builtinId="9" hidden="1"/>
    <cellStyle name="Followed Hyperlink" xfId="864" builtinId="9" hidden="1"/>
    <cellStyle name="Followed Hyperlink" xfId="866" builtinId="9" hidden="1"/>
    <cellStyle name="Followed Hyperlink" xfId="868" builtinId="9" hidden="1"/>
    <cellStyle name="Followed Hyperlink" xfId="870" builtinId="9" hidden="1"/>
    <cellStyle name="Followed Hyperlink" xfId="872" builtinId="9" hidden="1"/>
    <cellStyle name="Followed Hyperlink" xfId="874" builtinId="9" hidden="1"/>
    <cellStyle name="Followed Hyperlink" xfId="876" builtinId="9" hidden="1"/>
    <cellStyle name="Followed Hyperlink" xfId="878" builtinId="9" hidden="1"/>
    <cellStyle name="Followed Hyperlink" xfId="880" builtinId="9" hidden="1"/>
    <cellStyle name="Followed Hyperlink" xfId="882" builtinId="9" hidden="1"/>
    <cellStyle name="Followed Hyperlink" xfId="884" builtinId="9" hidden="1"/>
    <cellStyle name="Followed Hyperlink" xfId="886" builtinId="9" hidden="1"/>
    <cellStyle name="Followed Hyperlink" xfId="888" builtinId="9" hidden="1"/>
    <cellStyle name="Followed Hyperlink" xfId="890" builtinId="9" hidden="1"/>
    <cellStyle name="Followed Hyperlink" xfId="892" builtinId="9" hidden="1"/>
    <cellStyle name="Followed Hyperlink" xfId="894" builtinId="9" hidden="1"/>
    <cellStyle name="Followed Hyperlink" xfId="896" builtinId="9" hidden="1"/>
    <cellStyle name="Followed Hyperlink" xfId="898" builtinId="9" hidden="1"/>
    <cellStyle name="Followed Hyperlink" xfId="900" builtinId="9" hidden="1"/>
    <cellStyle name="Followed Hyperlink" xfId="902" builtinId="9" hidden="1"/>
    <cellStyle name="Followed Hyperlink" xfId="904" builtinId="9" hidden="1"/>
    <cellStyle name="Followed Hyperlink" xfId="906" builtinId="9" hidden="1"/>
    <cellStyle name="Followed Hyperlink" xfId="908" builtinId="9" hidden="1"/>
    <cellStyle name="Followed Hyperlink" xfId="910" builtinId="9" hidden="1"/>
    <cellStyle name="Followed Hyperlink" xfId="912" builtinId="9" hidden="1"/>
    <cellStyle name="Followed Hyperlink" xfId="914" builtinId="9" hidden="1"/>
    <cellStyle name="Followed Hyperlink" xfId="916" builtinId="9" hidden="1"/>
    <cellStyle name="Followed Hyperlink" xfId="918" builtinId="9" hidden="1"/>
    <cellStyle name="Followed Hyperlink" xfId="920" builtinId="9" hidden="1"/>
    <cellStyle name="Followed Hyperlink" xfId="922" builtinId="9" hidden="1"/>
    <cellStyle name="Followed Hyperlink" xfId="924" builtinId="9" hidden="1"/>
    <cellStyle name="Followed Hyperlink" xfId="926" builtinId="9" hidden="1"/>
    <cellStyle name="Followed Hyperlink" xfId="928" builtinId="9" hidden="1"/>
    <cellStyle name="Followed Hyperlink" xfId="930" builtinId="9" hidden="1"/>
    <cellStyle name="Followed Hyperlink" xfId="932" builtinId="9" hidden="1"/>
    <cellStyle name="Followed Hyperlink" xfId="934" builtinId="9" hidden="1"/>
    <cellStyle name="Followed Hyperlink" xfId="936" builtinId="9" hidden="1"/>
    <cellStyle name="Followed Hyperlink" xfId="938" builtinId="9" hidden="1"/>
    <cellStyle name="Followed Hyperlink" xfId="940" builtinId="9" hidden="1"/>
    <cellStyle name="Followed Hyperlink" xfId="942" builtinId="9" hidden="1"/>
    <cellStyle name="Followed Hyperlink" xfId="944" builtinId="9" hidden="1"/>
    <cellStyle name="Followed Hyperlink" xfId="946" builtinId="9" hidden="1"/>
    <cellStyle name="Followed Hyperlink" xfId="948" builtinId="9" hidden="1"/>
    <cellStyle name="Followed Hyperlink" xfId="950" builtinId="9" hidden="1"/>
    <cellStyle name="Followed Hyperlink" xfId="952" builtinId="9" hidden="1"/>
    <cellStyle name="Followed Hyperlink" xfId="954" builtinId="9" hidden="1"/>
    <cellStyle name="Followed Hyperlink" xfId="956" builtinId="9" hidden="1"/>
    <cellStyle name="Followed Hyperlink" xfId="958" builtinId="9" hidden="1"/>
    <cellStyle name="Followed Hyperlink" xfId="960" builtinId="9" hidden="1"/>
    <cellStyle name="Followed Hyperlink" xfId="962" builtinId="9" hidden="1"/>
    <cellStyle name="Followed Hyperlink" xfId="964" builtinId="9" hidden="1"/>
    <cellStyle name="Followed Hyperlink" xfId="966" builtinId="9" hidden="1"/>
    <cellStyle name="Followed Hyperlink" xfId="968" builtinId="9" hidden="1"/>
    <cellStyle name="Followed Hyperlink" xfId="970" builtinId="9" hidden="1"/>
    <cellStyle name="Followed Hyperlink" xfId="972" builtinId="9" hidden="1"/>
    <cellStyle name="Followed Hyperlink" xfId="974" builtinId="9" hidden="1"/>
    <cellStyle name="Followed Hyperlink" xfId="976" builtinId="9" hidden="1"/>
    <cellStyle name="Followed Hyperlink" xfId="978" builtinId="9" hidden="1"/>
    <cellStyle name="Followed Hyperlink" xfId="980" builtinId="9" hidden="1"/>
    <cellStyle name="Followed Hyperlink" xfId="982" builtinId="9" hidden="1"/>
    <cellStyle name="Followed Hyperlink" xfId="984" builtinId="9" hidden="1"/>
    <cellStyle name="Followed Hyperlink" xfId="986" builtinId="9" hidden="1"/>
    <cellStyle name="Followed Hyperlink" xfId="988" builtinId="9" hidden="1"/>
    <cellStyle name="Followed Hyperlink" xfId="990" builtinId="9" hidden="1"/>
    <cellStyle name="Followed Hyperlink" xfId="992" builtinId="9" hidden="1"/>
    <cellStyle name="Followed Hyperlink" xfId="994" builtinId="9" hidden="1"/>
    <cellStyle name="Followed Hyperlink" xfId="996" builtinId="9" hidden="1"/>
    <cellStyle name="Followed Hyperlink" xfId="998" builtinId="9" hidden="1"/>
    <cellStyle name="Followed Hyperlink" xfId="1000" builtinId="9" hidden="1"/>
    <cellStyle name="Followed Hyperlink" xfId="1002" builtinId="9" hidden="1"/>
    <cellStyle name="Followed Hyperlink" xfId="1004" builtinId="9" hidden="1"/>
    <cellStyle name="Followed Hyperlink" xfId="1006" builtinId="9" hidden="1"/>
    <cellStyle name="Followed Hyperlink" xfId="1008" builtinId="9" hidden="1"/>
    <cellStyle name="Followed Hyperlink" xfId="1010" builtinId="9" hidden="1"/>
    <cellStyle name="Followed Hyperlink" xfId="1012" builtinId="9" hidden="1"/>
    <cellStyle name="Followed Hyperlink" xfId="1014" builtinId="9" hidden="1"/>
    <cellStyle name="Followed Hyperlink" xfId="1016" builtinId="9" hidden="1"/>
    <cellStyle name="Followed Hyperlink" xfId="1018" builtinId="9" hidden="1"/>
    <cellStyle name="Followed Hyperlink" xfId="1020" builtinId="9" hidden="1"/>
    <cellStyle name="Followed Hyperlink" xfId="1022" builtinId="9" hidden="1"/>
    <cellStyle name="Followed Hyperlink" xfId="1024" builtinId="9" hidden="1"/>
    <cellStyle name="Followed Hyperlink" xfId="1026" builtinId="9" hidden="1"/>
    <cellStyle name="Followed Hyperlink" xfId="1028" builtinId="9" hidden="1"/>
    <cellStyle name="Followed Hyperlink" xfId="1030" builtinId="9" hidden="1"/>
    <cellStyle name="Followed Hyperlink" xfId="1032" builtinId="9" hidden="1"/>
    <cellStyle name="Followed Hyperlink" xfId="1034" builtinId="9" hidden="1"/>
    <cellStyle name="Followed Hyperlink" xfId="1036" builtinId="9" hidden="1"/>
    <cellStyle name="Followed Hyperlink" xfId="1038" builtinId="9" hidden="1"/>
    <cellStyle name="Followed Hyperlink" xfId="1040" builtinId="9" hidden="1"/>
    <cellStyle name="Followed Hyperlink" xfId="1042" builtinId="9" hidden="1"/>
    <cellStyle name="Followed Hyperlink" xfId="1044" builtinId="9" hidden="1"/>
    <cellStyle name="Followed Hyperlink" xfId="1046" builtinId="9" hidden="1"/>
    <cellStyle name="Followed Hyperlink" xfId="1048" builtinId="9" hidden="1"/>
    <cellStyle name="Followed Hyperlink" xfId="1050" builtinId="9" hidden="1"/>
    <cellStyle name="Followed Hyperlink" xfId="1052" builtinId="9" hidden="1"/>
    <cellStyle name="Followed Hyperlink" xfId="1054" builtinId="9" hidden="1"/>
    <cellStyle name="Followed Hyperlink" xfId="1056" builtinId="9" hidden="1"/>
    <cellStyle name="Followed Hyperlink" xfId="1058" builtinId="9" hidden="1"/>
    <cellStyle name="Followed Hyperlink" xfId="1060" builtinId="9" hidden="1"/>
    <cellStyle name="Followed Hyperlink" xfId="1062" builtinId="9" hidden="1"/>
    <cellStyle name="Followed Hyperlink" xfId="1064" builtinId="9" hidden="1"/>
    <cellStyle name="Followed Hyperlink" xfId="1066" builtinId="9" hidden="1"/>
    <cellStyle name="Followed Hyperlink" xfId="1068" builtinId="9" hidden="1"/>
    <cellStyle name="Followed Hyperlink" xfId="1070" builtinId="9" hidden="1"/>
    <cellStyle name="Followed Hyperlink" xfId="1072" builtinId="9" hidden="1"/>
    <cellStyle name="Followed Hyperlink" xfId="1074" builtinId="9" hidden="1"/>
    <cellStyle name="Followed Hyperlink" xfId="1076" builtinId="9" hidden="1"/>
    <cellStyle name="Followed Hyperlink" xfId="1078" builtinId="9" hidden="1"/>
    <cellStyle name="Followed Hyperlink" xfId="1080" builtinId="9" hidden="1"/>
    <cellStyle name="Followed Hyperlink" xfId="1082" builtinId="9" hidden="1"/>
    <cellStyle name="Followed Hyperlink" xfId="1084" builtinId="9" hidden="1"/>
    <cellStyle name="Followed Hyperlink" xfId="1086" builtinId="9" hidden="1"/>
    <cellStyle name="Followed Hyperlink" xfId="1088" builtinId="9" hidden="1"/>
    <cellStyle name="Followed Hyperlink" xfId="1090" builtinId="9" hidden="1"/>
    <cellStyle name="Followed Hyperlink" xfId="1092" builtinId="9" hidden="1"/>
    <cellStyle name="Followed Hyperlink" xfId="1094" builtinId="9" hidden="1"/>
    <cellStyle name="Followed Hyperlink" xfId="1096" builtinId="9" hidden="1"/>
    <cellStyle name="Followed Hyperlink" xfId="1098" builtinId="9" hidden="1"/>
    <cellStyle name="Followed Hyperlink" xfId="1100" builtinId="9" hidden="1"/>
    <cellStyle name="Followed Hyperlink" xfId="1102" builtinId="9" hidden="1"/>
    <cellStyle name="Followed Hyperlink" xfId="1104" builtinId="9" hidden="1"/>
    <cellStyle name="Followed Hyperlink" xfId="1106" builtinId="9" hidden="1"/>
    <cellStyle name="Followed Hyperlink" xfId="1108" builtinId="9" hidden="1"/>
    <cellStyle name="Followed Hyperlink" xfId="1110" builtinId="9" hidden="1"/>
    <cellStyle name="Followed Hyperlink" xfId="1112" builtinId="9" hidden="1"/>
    <cellStyle name="Followed Hyperlink" xfId="1114" builtinId="9" hidden="1"/>
    <cellStyle name="Followed Hyperlink" xfId="1116" builtinId="9" hidden="1"/>
    <cellStyle name="Followed Hyperlink" xfId="1118" builtinId="9" hidden="1"/>
    <cellStyle name="Followed Hyperlink" xfId="1120" builtinId="9" hidden="1"/>
    <cellStyle name="Followed Hyperlink" xfId="1122" builtinId="9" hidden="1"/>
    <cellStyle name="Followed Hyperlink" xfId="1124" builtinId="9" hidden="1"/>
    <cellStyle name="Followed Hyperlink" xfId="1126" builtinId="9" hidden="1"/>
    <cellStyle name="Followed Hyperlink" xfId="1128" builtinId="9" hidden="1"/>
    <cellStyle name="Followed Hyperlink" xfId="1130" builtinId="9" hidden="1"/>
    <cellStyle name="Followed Hyperlink" xfId="1132" builtinId="9" hidden="1"/>
    <cellStyle name="Followed Hyperlink" xfId="1134" builtinId="9" hidden="1"/>
    <cellStyle name="Followed Hyperlink" xfId="1136" builtinId="9" hidden="1"/>
    <cellStyle name="Followed Hyperlink" xfId="1138" builtinId="9" hidden="1"/>
    <cellStyle name="Followed Hyperlink" xfId="1140" builtinId="9" hidden="1"/>
    <cellStyle name="Followed Hyperlink" xfId="1142" builtinId="9" hidden="1"/>
    <cellStyle name="Followed Hyperlink" xfId="1144" builtinId="9" hidden="1"/>
    <cellStyle name="Followed Hyperlink" xfId="1146" builtinId="9" hidden="1"/>
    <cellStyle name="Followed Hyperlink" xfId="1148" builtinId="9" hidden="1"/>
    <cellStyle name="Followed Hyperlink" xfId="1150" builtinId="9" hidden="1"/>
    <cellStyle name="Followed Hyperlink" xfId="1152" builtinId="9" hidden="1"/>
    <cellStyle name="Followed Hyperlink" xfId="1154" builtinId="9" hidden="1"/>
    <cellStyle name="Followed Hyperlink" xfId="1156" builtinId="9" hidden="1"/>
    <cellStyle name="Followed Hyperlink" xfId="1158" builtinId="9" hidden="1"/>
    <cellStyle name="Followed Hyperlink" xfId="1160" builtinId="9" hidden="1"/>
    <cellStyle name="Followed Hyperlink" xfId="1162" builtinId="9" hidden="1"/>
    <cellStyle name="Followed Hyperlink" xfId="1164" builtinId="9" hidden="1"/>
    <cellStyle name="Followed Hyperlink" xfId="1166" builtinId="9" hidden="1"/>
    <cellStyle name="Followed Hyperlink" xfId="1168" builtinId="9" hidden="1"/>
    <cellStyle name="Followed Hyperlink" xfId="1170" builtinId="9" hidden="1"/>
    <cellStyle name="Followed Hyperlink" xfId="1172" builtinId="9" hidden="1"/>
    <cellStyle name="Followed Hyperlink" xfId="1174" builtinId="9" hidden="1"/>
    <cellStyle name="Followed Hyperlink" xfId="1176" builtinId="9" hidden="1"/>
    <cellStyle name="Followed Hyperlink" xfId="1178" builtinId="9" hidden="1"/>
    <cellStyle name="Followed Hyperlink" xfId="1180" builtinId="9" hidden="1"/>
    <cellStyle name="Followed Hyperlink" xfId="1182" builtinId="9" hidden="1"/>
    <cellStyle name="Followed Hyperlink" xfId="1184" builtinId="9" hidden="1"/>
    <cellStyle name="Followed Hyperlink" xfId="1186" builtinId="9" hidden="1"/>
    <cellStyle name="Followed Hyperlink" xfId="1188" builtinId="9" hidden="1"/>
    <cellStyle name="Followed Hyperlink" xfId="1190" builtinId="9" hidden="1"/>
    <cellStyle name="Followed Hyperlink" xfId="1192" builtinId="9" hidden="1"/>
    <cellStyle name="Followed Hyperlink" xfId="1194" builtinId="9" hidden="1"/>
    <cellStyle name="Followed Hyperlink" xfId="1196" builtinId="9" hidden="1"/>
    <cellStyle name="Followed Hyperlink" xfId="1198" builtinId="9" hidden="1"/>
    <cellStyle name="Followed Hyperlink" xfId="1200" builtinId="9" hidden="1"/>
    <cellStyle name="Followed Hyperlink" xfId="1202" builtinId="9" hidden="1"/>
    <cellStyle name="Followed Hyperlink" xfId="1204" builtinId="9" hidden="1"/>
    <cellStyle name="Followed Hyperlink" xfId="1206" builtinId="9" hidden="1"/>
    <cellStyle name="Followed Hyperlink" xfId="1208" builtinId="9" hidden="1"/>
    <cellStyle name="Followed Hyperlink" xfId="1210" builtinId="9" hidden="1"/>
    <cellStyle name="Followed Hyperlink" xfId="1212" builtinId="9" hidden="1"/>
    <cellStyle name="Followed Hyperlink" xfId="1214" builtinId="9" hidden="1"/>
    <cellStyle name="Followed Hyperlink" xfId="1216" builtinId="9" hidden="1"/>
    <cellStyle name="Followed Hyperlink" xfId="1218" builtinId="9" hidden="1"/>
    <cellStyle name="Followed Hyperlink" xfId="1220" builtinId="9" hidden="1"/>
    <cellStyle name="Followed Hyperlink" xfId="1222" builtinId="9" hidden="1"/>
    <cellStyle name="Followed Hyperlink" xfId="1224" builtinId="9" hidden="1"/>
    <cellStyle name="Followed Hyperlink" xfId="1226" builtinId="9" hidden="1"/>
    <cellStyle name="Followed Hyperlink" xfId="1228" builtinId="9" hidden="1"/>
    <cellStyle name="Followed Hyperlink" xfId="1230" builtinId="9" hidden="1"/>
    <cellStyle name="Followed Hyperlink" xfId="1232" builtinId="9" hidden="1"/>
    <cellStyle name="Followed Hyperlink" xfId="1234" builtinId="9" hidden="1"/>
    <cellStyle name="Followed Hyperlink" xfId="1236" builtinId="9" hidden="1"/>
    <cellStyle name="Followed Hyperlink" xfId="1238" builtinId="9" hidden="1"/>
    <cellStyle name="Followed Hyperlink" xfId="124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69" builtinId="8" hidden="1"/>
    <cellStyle name="Hyperlink" xfId="471" builtinId="8" hidden="1"/>
    <cellStyle name="Hyperlink" xfId="473" builtinId="8" hidden="1"/>
    <cellStyle name="Hyperlink" xfId="475" builtinId="8" hidden="1"/>
    <cellStyle name="Hyperlink" xfId="477" builtinId="8" hidden="1"/>
    <cellStyle name="Hyperlink" xfId="479" builtinId="8" hidden="1"/>
    <cellStyle name="Hyperlink" xfId="481" builtinId="8" hidden="1"/>
    <cellStyle name="Hyperlink" xfId="483" builtinId="8" hidden="1"/>
    <cellStyle name="Hyperlink" xfId="485" builtinId="8" hidden="1"/>
    <cellStyle name="Hyperlink" xfId="487" builtinId="8" hidden="1"/>
    <cellStyle name="Hyperlink" xfId="489" builtinId="8" hidden="1"/>
    <cellStyle name="Hyperlink" xfId="491" builtinId="8" hidden="1"/>
    <cellStyle name="Hyperlink" xfId="493" builtinId="8" hidden="1"/>
    <cellStyle name="Hyperlink" xfId="495" builtinId="8" hidden="1"/>
    <cellStyle name="Hyperlink" xfId="497" builtinId="8" hidden="1"/>
    <cellStyle name="Hyperlink" xfId="499" builtinId="8" hidden="1"/>
    <cellStyle name="Hyperlink" xfId="501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Hyperlink" xfId="515" builtinId="8" hidden="1"/>
    <cellStyle name="Hyperlink" xfId="517" builtinId="8" hidden="1"/>
    <cellStyle name="Hyperlink" xfId="519" builtinId="8" hidden="1"/>
    <cellStyle name="Hyperlink" xfId="521" builtinId="8" hidden="1"/>
    <cellStyle name="Hyperlink" xfId="523" builtinId="8" hidden="1"/>
    <cellStyle name="Hyperlink" xfId="525" builtinId="8" hidden="1"/>
    <cellStyle name="Hyperlink" xfId="527" builtinId="8" hidden="1"/>
    <cellStyle name="Hyperlink" xfId="529" builtinId="8" hidden="1"/>
    <cellStyle name="Hyperlink" xfId="531" builtinId="8" hidden="1"/>
    <cellStyle name="Hyperlink" xfId="533" builtinId="8" hidden="1"/>
    <cellStyle name="Hyperlink" xfId="535" builtinId="8" hidden="1"/>
    <cellStyle name="Hyperlink" xfId="537" builtinId="8" hidden="1"/>
    <cellStyle name="Hyperlink" xfId="539" builtinId="8" hidden="1"/>
    <cellStyle name="Hyperlink" xfId="541" builtinId="8" hidden="1"/>
    <cellStyle name="Hyperlink" xfId="543" builtinId="8" hidden="1"/>
    <cellStyle name="Hyperlink" xfId="545" builtinId="8" hidden="1"/>
    <cellStyle name="Hyperlink" xfId="547" builtinId="8" hidden="1"/>
    <cellStyle name="Hyperlink" xfId="549" builtinId="8" hidden="1"/>
    <cellStyle name="Hyperlink" xfId="551" builtinId="8" hidden="1"/>
    <cellStyle name="Hyperlink" xfId="553" builtinId="8" hidden="1"/>
    <cellStyle name="Hyperlink" xfId="555" builtinId="8" hidden="1"/>
    <cellStyle name="Hyperlink" xfId="557" builtinId="8" hidden="1"/>
    <cellStyle name="Hyperlink" xfId="559" builtinId="8" hidden="1"/>
    <cellStyle name="Hyperlink" xfId="561" builtinId="8" hidden="1"/>
    <cellStyle name="Hyperlink" xfId="563" builtinId="8" hidden="1"/>
    <cellStyle name="Hyperlink" xfId="565" builtinId="8" hidden="1"/>
    <cellStyle name="Hyperlink" xfId="567" builtinId="8" hidden="1"/>
    <cellStyle name="Hyperlink" xfId="569" builtinId="8" hidden="1"/>
    <cellStyle name="Hyperlink" xfId="571" builtinId="8" hidden="1"/>
    <cellStyle name="Hyperlink" xfId="573" builtinId="8" hidden="1"/>
    <cellStyle name="Hyperlink" xfId="575" builtinId="8" hidden="1"/>
    <cellStyle name="Hyperlink" xfId="577" builtinId="8" hidden="1"/>
    <cellStyle name="Hyperlink" xfId="579" builtinId="8" hidden="1"/>
    <cellStyle name="Hyperlink" xfId="581" builtinId="8" hidden="1"/>
    <cellStyle name="Hyperlink" xfId="583" builtinId="8" hidden="1"/>
    <cellStyle name="Hyperlink" xfId="585" builtinId="8" hidden="1"/>
    <cellStyle name="Hyperlink" xfId="587" builtinId="8" hidden="1"/>
    <cellStyle name="Hyperlink" xfId="589" builtinId="8" hidden="1"/>
    <cellStyle name="Hyperlink" xfId="591" builtinId="8" hidden="1"/>
    <cellStyle name="Hyperlink" xfId="593" builtinId="8" hidden="1"/>
    <cellStyle name="Hyperlink" xfId="595" builtinId="8" hidden="1"/>
    <cellStyle name="Hyperlink" xfId="597" builtinId="8" hidden="1"/>
    <cellStyle name="Hyperlink" xfId="599" builtinId="8" hidden="1"/>
    <cellStyle name="Hyperlink" xfId="601" builtinId="8" hidden="1"/>
    <cellStyle name="Hyperlink" xfId="603" builtinId="8" hidden="1"/>
    <cellStyle name="Hyperlink" xfId="605" builtinId="8" hidden="1"/>
    <cellStyle name="Hyperlink" xfId="607" builtinId="8" hidden="1"/>
    <cellStyle name="Hyperlink" xfId="609" builtinId="8" hidden="1"/>
    <cellStyle name="Hyperlink" xfId="611" builtinId="8" hidden="1"/>
    <cellStyle name="Hyperlink" xfId="613" builtinId="8" hidden="1"/>
    <cellStyle name="Hyperlink" xfId="615" builtinId="8" hidden="1"/>
    <cellStyle name="Hyperlink" xfId="617" builtinId="8" hidden="1"/>
    <cellStyle name="Hyperlink" xfId="619" builtinId="8" hidden="1"/>
    <cellStyle name="Hyperlink" xfId="621" builtinId="8" hidden="1"/>
    <cellStyle name="Hyperlink" xfId="623" builtinId="8" hidden="1"/>
    <cellStyle name="Hyperlink" xfId="625" builtinId="8" hidden="1"/>
    <cellStyle name="Hyperlink" xfId="627" builtinId="8" hidden="1"/>
    <cellStyle name="Hyperlink" xfId="629" builtinId="8" hidden="1"/>
    <cellStyle name="Hyperlink" xfId="631" builtinId="8" hidden="1"/>
    <cellStyle name="Hyperlink" xfId="633" builtinId="8" hidden="1"/>
    <cellStyle name="Hyperlink" xfId="635" builtinId="8" hidden="1"/>
    <cellStyle name="Hyperlink" xfId="637" builtinId="8" hidden="1"/>
    <cellStyle name="Hyperlink" xfId="639" builtinId="8" hidden="1"/>
    <cellStyle name="Hyperlink" xfId="641" builtinId="8" hidden="1"/>
    <cellStyle name="Hyperlink" xfId="643" builtinId="8" hidden="1"/>
    <cellStyle name="Hyperlink" xfId="645" builtinId="8" hidden="1"/>
    <cellStyle name="Hyperlink" xfId="647" builtinId="8" hidden="1"/>
    <cellStyle name="Hyperlink" xfId="649" builtinId="8" hidden="1"/>
    <cellStyle name="Hyperlink" xfId="651" builtinId="8" hidden="1"/>
    <cellStyle name="Hyperlink" xfId="653" builtinId="8" hidden="1"/>
    <cellStyle name="Hyperlink" xfId="655" builtinId="8" hidden="1"/>
    <cellStyle name="Hyperlink" xfId="657" builtinId="8" hidden="1"/>
    <cellStyle name="Hyperlink" xfId="659" builtinId="8" hidden="1"/>
    <cellStyle name="Hyperlink" xfId="661" builtinId="8" hidden="1"/>
    <cellStyle name="Hyperlink" xfId="663" builtinId="8" hidden="1"/>
    <cellStyle name="Hyperlink" xfId="665" builtinId="8" hidden="1"/>
    <cellStyle name="Hyperlink" xfId="667" builtinId="8" hidden="1"/>
    <cellStyle name="Hyperlink" xfId="669" builtinId="8" hidden="1"/>
    <cellStyle name="Hyperlink" xfId="671" builtinId="8" hidden="1"/>
    <cellStyle name="Hyperlink" xfId="673" builtinId="8" hidden="1"/>
    <cellStyle name="Hyperlink" xfId="675" builtinId="8" hidden="1"/>
    <cellStyle name="Hyperlink" xfId="677" builtinId="8" hidden="1"/>
    <cellStyle name="Hyperlink" xfId="679" builtinId="8" hidden="1"/>
    <cellStyle name="Hyperlink" xfId="681" builtinId="8" hidden="1"/>
    <cellStyle name="Hyperlink" xfId="683" builtinId="8" hidden="1"/>
    <cellStyle name="Hyperlink" xfId="685" builtinId="8" hidden="1"/>
    <cellStyle name="Hyperlink" xfId="687" builtinId="8" hidden="1"/>
    <cellStyle name="Hyperlink" xfId="689" builtinId="8" hidden="1"/>
    <cellStyle name="Hyperlink" xfId="691" builtinId="8" hidden="1"/>
    <cellStyle name="Hyperlink" xfId="693" builtinId="8" hidden="1"/>
    <cellStyle name="Hyperlink" xfId="695" builtinId="8" hidden="1"/>
    <cellStyle name="Hyperlink" xfId="697" builtinId="8" hidden="1"/>
    <cellStyle name="Hyperlink" xfId="699" builtinId="8" hidden="1"/>
    <cellStyle name="Hyperlink" xfId="701" builtinId="8" hidden="1"/>
    <cellStyle name="Hyperlink" xfId="703" builtinId="8" hidden="1"/>
    <cellStyle name="Hyperlink" xfId="705" builtinId="8" hidden="1"/>
    <cellStyle name="Hyperlink" xfId="707" builtinId="8" hidden="1"/>
    <cellStyle name="Hyperlink" xfId="709" builtinId="8" hidden="1"/>
    <cellStyle name="Hyperlink" xfId="711" builtinId="8" hidden="1"/>
    <cellStyle name="Hyperlink" xfId="713" builtinId="8" hidden="1"/>
    <cellStyle name="Hyperlink" xfId="715" builtinId="8" hidden="1"/>
    <cellStyle name="Hyperlink" xfId="717" builtinId="8" hidden="1"/>
    <cellStyle name="Hyperlink" xfId="719" builtinId="8" hidden="1"/>
    <cellStyle name="Hyperlink" xfId="721" builtinId="8" hidden="1"/>
    <cellStyle name="Hyperlink" xfId="723" builtinId="8" hidden="1"/>
    <cellStyle name="Hyperlink" xfId="725" builtinId="8" hidden="1"/>
    <cellStyle name="Hyperlink" xfId="727" builtinId="8" hidden="1"/>
    <cellStyle name="Hyperlink" xfId="729" builtinId="8" hidden="1"/>
    <cellStyle name="Hyperlink" xfId="731" builtinId="8" hidden="1"/>
    <cellStyle name="Hyperlink" xfId="733" builtinId="8" hidden="1"/>
    <cellStyle name="Hyperlink" xfId="735" builtinId="8" hidden="1"/>
    <cellStyle name="Hyperlink" xfId="737" builtinId="8" hidden="1"/>
    <cellStyle name="Hyperlink" xfId="739" builtinId="8" hidden="1"/>
    <cellStyle name="Hyperlink" xfId="741" builtinId="8" hidden="1"/>
    <cellStyle name="Hyperlink" xfId="743" builtinId="8" hidden="1"/>
    <cellStyle name="Hyperlink" xfId="745" builtinId="8" hidden="1"/>
    <cellStyle name="Hyperlink" xfId="747" builtinId="8" hidden="1"/>
    <cellStyle name="Hyperlink" xfId="749" builtinId="8" hidden="1"/>
    <cellStyle name="Hyperlink" xfId="751" builtinId="8" hidden="1"/>
    <cellStyle name="Hyperlink" xfId="753" builtinId="8" hidden="1"/>
    <cellStyle name="Hyperlink" xfId="755" builtinId="8" hidden="1"/>
    <cellStyle name="Hyperlink" xfId="757" builtinId="8" hidden="1"/>
    <cellStyle name="Hyperlink" xfId="759" builtinId="8" hidden="1"/>
    <cellStyle name="Hyperlink" xfId="761" builtinId="8" hidden="1"/>
    <cellStyle name="Hyperlink" xfId="763" builtinId="8" hidden="1"/>
    <cellStyle name="Hyperlink" xfId="765" builtinId="8" hidden="1"/>
    <cellStyle name="Hyperlink" xfId="767" builtinId="8" hidden="1"/>
    <cellStyle name="Hyperlink" xfId="769" builtinId="8" hidden="1"/>
    <cellStyle name="Hyperlink" xfId="771" builtinId="8" hidden="1"/>
    <cellStyle name="Hyperlink" xfId="773" builtinId="8" hidden="1"/>
    <cellStyle name="Hyperlink" xfId="775" builtinId="8" hidden="1"/>
    <cellStyle name="Hyperlink" xfId="777" builtinId="8" hidden="1"/>
    <cellStyle name="Hyperlink" xfId="779" builtinId="8" hidden="1"/>
    <cellStyle name="Hyperlink" xfId="781" builtinId="8" hidden="1"/>
    <cellStyle name="Hyperlink" xfId="783" builtinId="8" hidden="1"/>
    <cellStyle name="Hyperlink" xfId="785" builtinId="8" hidden="1"/>
    <cellStyle name="Hyperlink" xfId="787" builtinId="8" hidden="1"/>
    <cellStyle name="Hyperlink" xfId="789" builtinId="8" hidden="1"/>
    <cellStyle name="Hyperlink" xfId="791" builtinId="8" hidden="1"/>
    <cellStyle name="Hyperlink" xfId="793" builtinId="8" hidden="1"/>
    <cellStyle name="Hyperlink" xfId="795" builtinId="8" hidden="1"/>
    <cellStyle name="Hyperlink" xfId="797" builtinId="8" hidden="1"/>
    <cellStyle name="Hyperlink" xfId="799" builtinId="8" hidden="1"/>
    <cellStyle name="Hyperlink" xfId="801" builtinId="8" hidden="1"/>
    <cellStyle name="Hyperlink" xfId="803" builtinId="8" hidden="1"/>
    <cellStyle name="Hyperlink" xfId="805" builtinId="8" hidden="1"/>
    <cellStyle name="Hyperlink" xfId="807" builtinId="8" hidden="1"/>
    <cellStyle name="Hyperlink" xfId="809" builtinId="8" hidden="1"/>
    <cellStyle name="Hyperlink" xfId="811" builtinId="8" hidden="1"/>
    <cellStyle name="Hyperlink" xfId="813" builtinId="8" hidden="1"/>
    <cellStyle name="Hyperlink" xfId="815" builtinId="8" hidden="1"/>
    <cellStyle name="Hyperlink" xfId="817" builtinId="8" hidden="1"/>
    <cellStyle name="Hyperlink" xfId="819" builtinId="8" hidden="1"/>
    <cellStyle name="Hyperlink" xfId="821" builtinId="8" hidden="1"/>
    <cellStyle name="Hyperlink" xfId="823" builtinId="8" hidden="1"/>
    <cellStyle name="Hyperlink" xfId="825" builtinId="8" hidden="1"/>
    <cellStyle name="Hyperlink" xfId="827" builtinId="8" hidden="1"/>
    <cellStyle name="Hyperlink" xfId="829" builtinId="8" hidden="1"/>
    <cellStyle name="Hyperlink" xfId="831" builtinId="8" hidden="1"/>
    <cellStyle name="Hyperlink" xfId="833" builtinId="8" hidden="1"/>
    <cellStyle name="Hyperlink" xfId="835" builtinId="8" hidden="1"/>
    <cellStyle name="Hyperlink" xfId="837" builtinId="8" hidden="1"/>
    <cellStyle name="Hyperlink" xfId="839" builtinId="8" hidden="1"/>
    <cellStyle name="Hyperlink" xfId="841" builtinId="8" hidden="1"/>
    <cellStyle name="Hyperlink" xfId="843" builtinId="8" hidden="1"/>
    <cellStyle name="Hyperlink" xfId="845" builtinId="8" hidden="1"/>
    <cellStyle name="Hyperlink" xfId="847" builtinId="8" hidden="1"/>
    <cellStyle name="Hyperlink" xfId="849" builtinId="8" hidden="1"/>
    <cellStyle name="Hyperlink" xfId="851" builtinId="8" hidden="1"/>
    <cellStyle name="Hyperlink" xfId="853" builtinId="8" hidden="1"/>
    <cellStyle name="Hyperlink" xfId="855" builtinId="8" hidden="1"/>
    <cellStyle name="Hyperlink" xfId="857" builtinId="8" hidden="1"/>
    <cellStyle name="Hyperlink" xfId="859" builtinId="8" hidden="1"/>
    <cellStyle name="Hyperlink" xfId="861" builtinId="8" hidden="1"/>
    <cellStyle name="Hyperlink" xfId="863" builtinId="8" hidden="1"/>
    <cellStyle name="Hyperlink" xfId="865" builtinId="8" hidden="1"/>
    <cellStyle name="Hyperlink" xfId="867" builtinId="8" hidden="1"/>
    <cellStyle name="Hyperlink" xfId="869" builtinId="8" hidden="1"/>
    <cellStyle name="Hyperlink" xfId="871" builtinId="8" hidden="1"/>
    <cellStyle name="Hyperlink" xfId="873" builtinId="8" hidden="1"/>
    <cellStyle name="Hyperlink" xfId="875" builtinId="8" hidden="1"/>
    <cellStyle name="Hyperlink" xfId="877" builtinId="8" hidden="1"/>
    <cellStyle name="Hyperlink" xfId="879" builtinId="8" hidden="1"/>
    <cellStyle name="Hyperlink" xfId="881" builtinId="8" hidden="1"/>
    <cellStyle name="Hyperlink" xfId="883" builtinId="8" hidden="1"/>
    <cellStyle name="Hyperlink" xfId="885" builtinId="8" hidden="1"/>
    <cellStyle name="Hyperlink" xfId="887" builtinId="8" hidden="1"/>
    <cellStyle name="Hyperlink" xfId="889" builtinId="8" hidden="1"/>
    <cellStyle name="Hyperlink" xfId="891" builtinId="8" hidden="1"/>
    <cellStyle name="Hyperlink" xfId="893" builtinId="8" hidden="1"/>
    <cellStyle name="Hyperlink" xfId="895" builtinId="8" hidden="1"/>
    <cellStyle name="Hyperlink" xfId="897" builtinId="8" hidden="1"/>
    <cellStyle name="Hyperlink" xfId="899" builtinId="8" hidden="1"/>
    <cellStyle name="Hyperlink" xfId="901" builtinId="8" hidden="1"/>
    <cellStyle name="Hyperlink" xfId="903" builtinId="8" hidden="1"/>
    <cellStyle name="Hyperlink" xfId="905" builtinId="8" hidden="1"/>
    <cellStyle name="Hyperlink" xfId="907" builtinId="8" hidden="1"/>
    <cellStyle name="Hyperlink" xfId="909" builtinId="8" hidden="1"/>
    <cellStyle name="Hyperlink" xfId="911" builtinId="8" hidden="1"/>
    <cellStyle name="Hyperlink" xfId="913" builtinId="8" hidden="1"/>
    <cellStyle name="Hyperlink" xfId="915" builtinId="8" hidden="1"/>
    <cellStyle name="Hyperlink" xfId="917" builtinId="8" hidden="1"/>
    <cellStyle name="Hyperlink" xfId="919" builtinId="8" hidden="1"/>
    <cellStyle name="Hyperlink" xfId="921" builtinId="8" hidden="1"/>
    <cellStyle name="Hyperlink" xfId="923" builtinId="8" hidden="1"/>
    <cellStyle name="Hyperlink" xfId="925" builtinId="8" hidden="1"/>
    <cellStyle name="Hyperlink" xfId="927" builtinId="8" hidden="1"/>
    <cellStyle name="Hyperlink" xfId="929" builtinId="8" hidden="1"/>
    <cellStyle name="Hyperlink" xfId="931" builtinId="8" hidden="1"/>
    <cellStyle name="Hyperlink" xfId="933" builtinId="8" hidden="1"/>
    <cellStyle name="Hyperlink" xfId="935" builtinId="8" hidden="1"/>
    <cellStyle name="Hyperlink" xfId="937" builtinId="8" hidden="1"/>
    <cellStyle name="Hyperlink" xfId="939" builtinId="8" hidden="1"/>
    <cellStyle name="Hyperlink" xfId="941" builtinId="8" hidden="1"/>
    <cellStyle name="Hyperlink" xfId="943" builtinId="8" hidden="1"/>
    <cellStyle name="Hyperlink" xfId="945" builtinId="8" hidden="1"/>
    <cellStyle name="Hyperlink" xfId="947" builtinId="8" hidden="1"/>
    <cellStyle name="Hyperlink" xfId="949" builtinId="8" hidden="1"/>
    <cellStyle name="Hyperlink" xfId="951" builtinId="8" hidden="1"/>
    <cellStyle name="Hyperlink" xfId="953" builtinId="8" hidden="1"/>
    <cellStyle name="Hyperlink" xfId="955" builtinId="8" hidden="1"/>
    <cellStyle name="Hyperlink" xfId="957" builtinId="8" hidden="1"/>
    <cellStyle name="Hyperlink" xfId="959" builtinId="8" hidden="1"/>
    <cellStyle name="Hyperlink" xfId="961" builtinId="8" hidden="1"/>
    <cellStyle name="Hyperlink" xfId="963" builtinId="8" hidden="1"/>
    <cellStyle name="Hyperlink" xfId="965" builtinId="8" hidden="1"/>
    <cellStyle name="Hyperlink" xfId="967" builtinId="8" hidden="1"/>
    <cellStyle name="Hyperlink" xfId="969" builtinId="8" hidden="1"/>
    <cellStyle name="Hyperlink" xfId="971" builtinId="8" hidden="1"/>
    <cellStyle name="Hyperlink" xfId="973" builtinId="8" hidden="1"/>
    <cellStyle name="Hyperlink" xfId="975" builtinId="8" hidden="1"/>
    <cellStyle name="Hyperlink" xfId="977" builtinId="8" hidden="1"/>
    <cellStyle name="Hyperlink" xfId="979" builtinId="8" hidden="1"/>
    <cellStyle name="Hyperlink" xfId="981" builtinId="8" hidden="1"/>
    <cellStyle name="Hyperlink" xfId="983" builtinId="8" hidden="1"/>
    <cellStyle name="Hyperlink" xfId="985" builtinId="8" hidden="1"/>
    <cellStyle name="Hyperlink" xfId="987" builtinId="8" hidden="1"/>
    <cellStyle name="Hyperlink" xfId="989" builtinId="8" hidden="1"/>
    <cellStyle name="Hyperlink" xfId="991" builtinId="8" hidden="1"/>
    <cellStyle name="Hyperlink" xfId="993" builtinId="8" hidden="1"/>
    <cellStyle name="Hyperlink" xfId="995" builtinId="8" hidden="1"/>
    <cellStyle name="Hyperlink" xfId="997" builtinId="8" hidden="1"/>
    <cellStyle name="Hyperlink" xfId="999" builtinId="8" hidden="1"/>
    <cellStyle name="Hyperlink" xfId="1001" builtinId="8" hidden="1"/>
    <cellStyle name="Hyperlink" xfId="1003" builtinId="8" hidden="1"/>
    <cellStyle name="Hyperlink" xfId="1005" builtinId="8" hidden="1"/>
    <cellStyle name="Hyperlink" xfId="1007" builtinId="8" hidden="1"/>
    <cellStyle name="Hyperlink" xfId="1009" builtinId="8" hidden="1"/>
    <cellStyle name="Hyperlink" xfId="1011" builtinId="8" hidden="1"/>
    <cellStyle name="Hyperlink" xfId="1013" builtinId="8" hidden="1"/>
    <cellStyle name="Hyperlink" xfId="1015" builtinId="8" hidden="1"/>
    <cellStyle name="Hyperlink" xfId="1017" builtinId="8" hidden="1"/>
    <cellStyle name="Hyperlink" xfId="1019" builtinId="8" hidden="1"/>
    <cellStyle name="Hyperlink" xfId="1021" builtinId="8" hidden="1"/>
    <cellStyle name="Hyperlink" xfId="1023" builtinId="8" hidden="1"/>
    <cellStyle name="Hyperlink" xfId="1025" builtinId="8" hidden="1"/>
    <cellStyle name="Hyperlink" xfId="1027" builtinId="8" hidden="1"/>
    <cellStyle name="Hyperlink" xfId="1029" builtinId="8" hidden="1"/>
    <cellStyle name="Hyperlink" xfId="1031" builtinId="8" hidden="1"/>
    <cellStyle name="Hyperlink" xfId="1033" builtinId="8" hidden="1"/>
    <cellStyle name="Hyperlink" xfId="1035" builtinId="8" hidden="1"/>
    <cellStyle name="Hyperlink" xfId="1037" builtinId="8" hidden="1"/>
    <cellStyle name="Hyperlink" xfId="1039" builtinId="8" hidden="1"/>
    <cellStyle name="Hyperlink" xfId="1041" builtinId="8" hidden="1"/>
    <cellStyle name="Hyperlink" xfId="1043" builtinId="8" hidden="1"/>
    <cellStyle name="Hyperlink" xfId="1045" builtinId="8" hidden="1"/>
    <cellStyle name="Hyperlink" xfId="1047" builtinId="8" hidden="1"/>
    <cellStyle name="Hyperlink" xfId="1049" builtinId="8" hidden="1"/>
    <cellStyle name="Hyperlink" xfId="1051" builtinId="8" hidden="1"/>
    <cellStyle name="Hyperlink" xfId="1053" builtinId="8" hidden="1"/>
    <cellStyle name="Hyperlink" xfId="1055" builtinId="8" hidden="1"/>
    <cellStyle name="Hyperlink" xfId="1057" builtinId="8" hidden="1"/>
    <cellStyle name="Hyperlink" xfId="1059" builtinId="8" hidden="1"/>
    <cellStyle name="Hyperlink" xfId="1061" builtinId="8" hidden="1"/>
    <cellStyle name="Hyperlink" xfId="1063" builtinId="8" hidden="1"/>
    <cellStyle name="Hyperlink" xfId="1065" builtinId="8" hidden="1"/>
    <cellStyle name="Hyperlink" xfId="1067" builtinId="8" hidden="1"/>
    <cellStyle name="Hyperlink" xfId="1069" builtinId="8" hidden="1"/>
    <cellStyle name="Hyperlink" xfId="1071" builtinId="8" hidden="1"/>
    <cellStyle name="Hyperlink" xfId="1073" builtinId="8" hidden="1"/>
    <cellStyle name="Hyperlink" xfId="1075" builtinId="8" hidden="1"/>
    <cellStyle name="Hyperlink" xfId="1077" builtinId="8" hidden="1"/>
    <cellStyle name="Hyperlink" xfId="1079" builtinId="8" hidden="1"/>
    <cellStyle name="Hyperlink" xfId="1081" builtinId="8" hidden="1"/>
    <cellStyle name="Hyperlink" xfId="1083" builtinId="8" hidden="1"/>
    <cellStyle name="Hyperlink" xfId="1085" builtinId="8" hidden="1"/>
    <cellStyle name="Hyperlink" xfId="1087" builtinId="8" hidden="1"/>
    <cellStyle name="Hyperlink" xfId="1089" builtinId="8" hidden="1"/>
    <cellStyle name="Hyperlink" xfId="1091" builtinId="8" hidden="1"/>
    <cellStyle name="Hyperlink" xfId="1093" builtinId="8" hidden="1"/>
    <cellStyle name="Hyperlink" xfId="1095" builtinId="8" hidden="1"/>
    <cellStyle name="Hyperlink" xfId="1097" builtinId="8" hidden="1"/>
    <cellStyle name="Hyperlink" xfId="1099" builtinId="8" hidden="1"/>
    <cellStyle name="Hyperlink" xfId="1101" builtinId="8" hidden="1"/>
    <cellStyle name="Hyperlink" xfId="1103" builtinId="8" hidden="1"/>
    <cellStyle name="Hyperlink" xfId="1105" builtinId="8" hidden="1"/>
    <cellStyle name="Hyperlink" xfId="1107" builtinId="8" hidden="1"/>
    <cellStyle name="Hyperlink" xfId="1109" builtinId="8" hidden="1"/>
    <cellStyle name="Hyperlink" xfId="1111" builtinId="8" hidden="1"/>
    <cellStyle name="Hyperlink" xfId="1113" builtinId="8" hidden="1"/>
    <cellStyle name="Hyperlink" xfId="1115" builtinId="8" hidden="1"/>
    <cellStyle name="Hyperlink" xfId="1117" builtinId="8" hidden="1"/>
    <cellStyle name="Hyperlink" xfId="1119" builtinId="8" hidden="1"/>
    <cellStyle name="Hyperlink" xfId="1121" builtinId="8" hidden="1"/>
    <cellStyle name="Hyperlink" xfId="1123" builtinId="8" hidden="1"/>
    <cellStyle name="Hyperlink" xfId="1125" builtinId="8" hidden="1"/>
    <cellStyle name="Hyperlink" xfId="1127" builtinId="8" hidden="1"/>
    <cellStyle name="Hyperlink" xfId="1129" builtinId="8" hidden="1"/>
    <cellStyle name="Hyperlink" xfId="1131" builtinId="8" hidden="1"/>
    <cellStyle name="Hyperlink" xfId="1133" builtinId="8" hidden="1"/>
    <cellStyle name="Hyperlink" xfId="1135" builtinId="8" hidden="1"/>
    <cellStyle name="Hyperlink" xfId="1137" builtinId="8" hidden="1"/>
    <cellStyle name="Hyperlink" xfId="1139" builtinId="8" hidden="1"/>
    <cellStyle name="Hyperlink" xfId="1141" builtinId="8" hidden="1"/>
    <cellStyle name="Hyperlink" xfId="1143" builtinId="8" hidden="1"/>
    <cellStyle name="Hyperlink" xfId="1145" builtinId="8" hidden="1"/>
    <cellStyle name="Hyperlink" xfId="1147" builtinId="8" hidden="1"/>
    <cellStyle name="Hyperlink" xfId="1149" builtinId="8" hidden="1"/>
    <cellStyle name="Hyperlink" xfId="1151" builtinId="8" hidden="1"/>
    <cellStyle name="Hyperlink" xfId="1153" builtinId="8" hidden="1"/>
    <cellStyle name="Hyperlink" xfId="1155" builtinId="8" hidden="1"/>
    <cellStyle name="Hyperlink" xfId="1157" builtinId="8" hidden="1"/>
    <cellStyle name="Hyperlink" xfId="1159" builtinId="8" hidden="1"/>
    <cellStyle name="Hyperlink" xfId="1161" builtinId="8" hidden="1"/>
    <cellStyle name="Hyperlink" xfId="1163" builtinId="8" hidden="1"/>
    <cellStyle name="Hyperlink" xfId="1165" builtinId="8" hidden="1"/>
    <cellStyle name="Hyperlink" xfId="1167" builtinId="8" hidden="1"/>
    <cellStyle name="Hyperlink" xfId="1169" builtinId="8" hidden="1"/>
    <cellStyle name="Hyperlink" xfId="1171" builtinId="8" hidden="1"/>
    <cellStyle name="Hyperlink" xfId="1173" builtinId="8" hidden="1"/>
    <cellStyle name="Hyperlink" xfId="1175" builtinId="8" hidden="1"/>
    <cellStyle name="Hyperlink" xfId="1177" builtinId="8" hidden="1"/>
    <cellStyle name="Hyperlink" xfId="1179" builtinId="8" hidden="1"/>
    <cellStyle name="Hyperlink" xfId="1181" builtinId="8" hidden="1"/>
    <cellStyle name="Hyperlink" xfId="1183" builtinId="8" hidden="1"/>
    <cellStyle name="Hyperlink" xfId="1185" builtinId="8" hidden="1"/>
    <cellStyle name="Hyperlink" xfId="1187" builtinId="8" hidden="1"/>
    <cellStyle name="Hyperlink" xfId="1189" builtinId="8" hidden="1"/>
    <cellStyle name="Hyperlink" xfId="1191" builtinId="8" hidden="1"/>
    <cellStyle name="Hyperlink" xfId="1193" builtinId="8" hidden="1"/>
    <cellStyle name="Hyperlink" xfId="1195" builtinId="8" hidden="1"/>
    <cellStyle name="Hyperlink" xfId="1197" builtinId="8" hidden="1"/>
    <cellStyle name="Hyperlink" xfId="1199" builtinId="8" hidden="1"/>
    <cellStyle name="Hyperlink" xfId="1201" builtinId="8" hidden="1"/>
    <cellStyle name="Hyperlink" xfId="1203" builtinId="8" hidden="1"/>
    <cellStyle name="Hyperlink" xfId="1205" builtinId="8" hidden="1"/>
    <cellStyle name="Hyperlink" xfId="1207" builtinId="8" hidden="1"/>
    <cellStyle name="Hyperlink" xfId="1209" builtinId="8" hidden="1"/>
    <cellStyle name="Hyperlink" xfId="1211" builtinId="8" hidden="1"/>
    <cellStyle name="Hyperlink" xfId="1213" builtinId="8" hidden="1"/>
    <cellStyle name="Hyperlink" xfId="1215" builtinId="8" hidden="1"/>
    <cellStyle name="Hyperlink" xfId="1217" builtinId="8" hidden="1"/>
    <cellStyle name="Hyperlink" xfId="1219" builtinId="8" hidden="1"/>
    <cellStyle name="Hyperlink" xfId="1221" builtinId="8" hidden="1"/>
    <cellStyle name="Hyperlink" xfId="1223" builtinId="8" hidden="1"/>
    <cellStyle name="Hyperlink" xfId="1225" builtinId="8" hidden="1"/>
    <cellStyle name="Hyperlink" xfId="1227" builtinId="8" hidden="1"/>
    <cellStyle name="Hyperlink" xfId="1229" builtinId="8" hidden="1"/>
    <cellStyle name="Hyperlink" xfId="1231" builtinId="8" hidden="1"/>
    <cellStyle name="Hyperlink" xfId="1233" builtinId="8" hidden="1"/>
    <cellStyle name="Hyperlink" xfId="1235" builtinId="8" hidden="1"/>
    <cellStyle name="Hyperlink" xfId="1237" builtinId="8" hidden="1"/>
    <cellStyle name="Hyperlink" xfId="1239" builtinId="8" hidden="1"/>
    <cellStyle name="Normal" xfId="0" builtinId="0"/>
  </cellStyles>
  <dxfs count="0"/>
  <tableStyles count="0" defaultTableStyle="TableStyleMedium2" defaultPivotStyle="PivotStyleLight16"/>
  <colors>
    <mruColors>
      <color rgb="FFFF3399"/>
      <color rgb="FFFF0066"/>
      <color rgb="FF00FF00"/>
      <color rgb="FF009200"/>
      <color rgb="FFFFFF9F"/>
      <color rgb="FFFFAF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'3D'!$F$4</c:f>
              <c:strCache>
                <c:ptCount val="1"/>
                <c:pt idx="0">
                  <c:v>untreated</c:v>
                </c:pt>
              </c:strCache>
            </c:strRef>
          </c:tx>
          <c:spPr>
            <a:solidFill>
              <a:sysClr val="window" lastClr="FFFFFF"/>
            </a:solidFill>
            <a:ln w="19050">
              <a:solidFill>
                <a:sysClr val="windowText" lastClr="000000"/>
              </a:solidFill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'3D'!$G$8:$H$8</c:f>
                <c:numCache>
                  <c:formatCode>General</c:formatCode>
                  <c:ptCount val="2"/>
                  <c:pt idx="1">
                    <c:v>2.8849585452836893E-2</c:v>
                  </c:pt>
                </c:numCache>
              </c:numRef>
            </c:plus>
            <c:minus>
              <c:numRef>
                <c:f>'3D'!$G$8:$H$8</c:f>
                <c:numCache>
                  <c:formatCode>General</c:formatCode>
                  <c:ptCount val="2"/>
                  <c:pt idx="1">
                    <c:v>2.8849585452836893E-2</c:v>
                  </c:pt>
                </c:numCache>
              </c:numRef>
            </c:minus>
          </c:errBars>
          <c:cat>
            <c:strRef>
              <c:f>'3D'!$G$3:$H$3</c:f>
              <c:strCache>
                <c:ptCount val="2"/>
                <c:pt idx="0">
                  <c:v>wt</c:v>
                </c:pt>
                <c:pt idx="1">
                  <c:v>∆ice2</c:v>
                </c:pt>
              </c:strCache>
            </c:strRef>
          </c:cat>
          <c:val>
            <c:numRef>
              <c:f>'3D'!$G$4:$H$4</c:f>
              <c:numCache>
                <c:formatCode>General</c:formatCode>
                <c:ptCount val="2"/>
                <c:pt idx="0">
                  <c:v>1</c:v>
                </c:pt>
                <c:pt idx="1">
                  <c:v>0.57451871942269539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5E-D34B-B36D-6E9E948C8383}"/>
            </c:ext>
          </c:extLst>
        </c:ser>
        <c:ser>
          <c:idx val="1"/>
          <c:order val="1"/>
          <c:tx>
            <c:strRef>
              <c:f>'3D'!$F$5</c:f>
              <c:strCache>
                <c:ptCount val="1"/>
                <c:pt idx="0">
                  <c:v>estradiol</c:v>
                </c:pt>
              </c:strCache>
            </c:strRef>
          </c:tx>
          <c:spPr>
            <a:solidFill>
              <a:sysClr val="window" lastClr="FFFFFF">
                <a:lumMod val="85000"/>
              </a:sysClr>
            </a:solidFill>
            <a:ln w="25400">
              <a:solidFill>
                <a:sysClr val="windowText" lastClr="000000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ysClr val="window" lastClr="FFFFFF"/>
              </a:solidFill>
              <a:ln w="25400"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D35E-D34B-B36D-6E9E948C8383}"/>
              </c:ext>
            </c:extLst>
          </c:dPt>
          <c:errBars>
            <c:errBarType val="plus"/>
            <c:errValType val="fixedVal"/>
            <c:noEndCap val="0"/>
            <c:val val="5"/>
            <c:spPr>
              <a:ln w="25400">
                <a:solidFill>
                  <a:sysClr val="windowText" lastClr="000000"/>
                </a:solidFill>
              </a:ln>
            </c:spPr>
          </c:errBars>
          <c:cat>
            <c:strRef>
              <c:f>'3D'!$G$3:$H$3</c:f>
              <c:strCache>
                <c:ptCount val="2"/>
                <c:pt idx="0">
                  <c:v>wt</c:v>
                </c:pt>
                <c:pt idx="1">
                  <c:v>∆ice2</c:v>
                </c:pt>
              </c:strCache>
            </c:strRef>
          </c:cat>
          <c:val>
            <c:numRef>
              <c:f>'3D'!$G$5:$H$5</c:f>
              <c:numCache>
                <c:formatCode>General</c:formatCode>
                <c:ptCount val="2"/>
                <c:pt idx="0">
                  <c:v>96.95557669258335</c:v>
                </c:pt>
                <c:pt idx="1">
                  <c:v>152.18528712304189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35E-D34B-B36D-6E9E948C83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2132343592"/>
        <c:axId val="2132346792"/>
      </c:barChart>
      <c:catAx>
        <c:axId val="2132343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0">
            <a:solidFill>
              <a:sysClr val="windowText" lastClr="000000"/>
            </a:solidFill>
          </a:ln>
        </c:spPr>
        <c:txPr>
          <a:bodyPr/>
          <a:lstStyle/>
          <a:p>
            <a:pPr>
              <a:defRPr sz="1200" b="1" i="0">
                <a:latin typeface="Arial"/>
              </a:defRPr>
            </a:pPr>
            <a:endParaRPr lang="en-US"/>
          </a:p>
        </c:txPr>
        <c:crossAx val="2132346792"/>
        <c:crosses val="autoZero"/>
        <c:auto val="1"/>
        <c:lblAlgn val="ctr"/>
        <c:lblOffset val="100"/>
        <c:noMultiLvlLbl val="0"/>
      </c:catAx>
      <c:valAx>
        <c:axId val="21323467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0">
            <a:solidFill>
              <a:sysClr val="windowText" lastClr="000000"/>
            </a:solidFill>
          </a:ln>
        </c:spPr>
        <c:txPr>
          <a:bodyPr/>
          <a:lstStyle/>
          <a:p>
            <a:pPr>
              <a:defRPr sz="1200" b="1" i="0">
                <a:latin typeface="Arial"/>
              </a:defRPr>
            </a:pPr>
            <a:endParaRPr lang="en-US"/>
          </a:p>
        </c:txPr>
        <c:crossAx val="2132343592"/>
        <c:crosses val="autoZero"/>
        <c:crossBetween val="between"/>
        <c:majorUnit val="50"/>
      </c:valAx>
    </c:plotArea>
    <c:plotVisOnly val="1"/>
    <c:dispBlanksAs val="gap"/>
    <c:showDLblsOverMax val="0"/>
  </c:chart>
  <c:spPr>
    <a:ln>
      <a:noFill/>
    </a:ln>
  </c:spPr>
  <c:printSettings>
    <c:headerFooter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552450</xdr:colOff>
      <xdr:row>13</xdr:row>
      <xdr:rowOff>165100</xdr:rowOff>
    </xdr:from>
    <xdr:to>
      <xdr:col>8</xdr:col>
      <xdr:colOff>558800</xdr:colOff>
      <xdr:row>41</xdr:row>
      <xdr:rowOff>158750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tint val="100000"/>
              <a:shade val="100000"/>
              <a:satMod val="130000"/>
            </a:schemeClr>
          </a:gs>
          <a:gs pos="100000">
            <a:schemeClr val="phClr">
              <a:tint val="50000"/>
              <a:shade val="100000"/>
              <a:satMod val="350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1"/>
  <sheetViews>
    <sheetView tabSelected="1" workbookViewId="0">
      <selection activeCell="K19" sqref="K19"/>
    </sheetView>
  </sheetViews>
  <sheetFormatPr baseColWidth="10" defaultRowHeight="15" x14ac:dyDescent="0.2"/>
  <cols>
    <col min="1" max="1" width="22.1640625" bestFit="1" customWidth="1"/>
    <col min="2" max="3" width="12.1640625" bestFit="1" customWidth="1"/>
    <col min="6" max="6" width="10.6640625" bestFit="1" customWidth="1"/>
    <col min="7" max="8" width="12.1640625" bestFit="1" customWidth="1"/>
    <col min="9" max="9" width="12.1640625" customWidth="1"/>
    <col min="10" max="10" width="11.5" customWidth="1"/>
    <col min="11" max="11" width="14" customWidth="1"/>
    <col min="12" max="12" width="12.1640625" bestFit="1" customWidth="1"/>
    <col min="13" max="13" width="11.83203125" bestFit="1" customWidth="1"/>
    <col min="15" max="15" width="11.83203125" bestFit="1" customWidth="1"/>
    <col min="18" max="18" width="11.83203125" bestFit="1" customWidth="1"/>
  </cols>
  <sheetData>
    <row r="1" spans="1:15" ht="16" x14ac:dyDescent="0.2">
      <c r="A1" s="3" t="s">
        <v>15</v>
      </c>
      <c r="F1" s="3" t="s">
        <v>14</v>
      </c>
      <c r="K1" s="4" t="s">
        <v>13</v>
      </c>
    </row>
    <row r="2" spans="1:15" ht="16" x14ac:dyDescent="0.2">
      <c r="A2" s="3"/>
      <c r="F2" s="3"/>
      <c r="K2" s="4"/>
    </row>
    <row r="3" spans="1:15" x14ac:dyDescent="0.2">
      <c r="A3" t="s">
        <v>5</v>
      </c>
      <c r="B3" t="s">
        <v>1</v>
      </c>
      <c r="C3" t="s">
        <v>8</v>
      </c>
      <c r="F3" t="s">
        <v>17</v>
      </c>
      <c r="G3" t="s">
        <v>1</v>
      </c>
      <c r="H3" t="s">
        <v>8</v>
      </c>
    </row>
    <row r="4" spans="1:15" x14ac:dyDescent="0.2">
      <c r="A4" t="s">
        <v>0</v>
      </c>
      <c r="B4">
        <v>1</v>
      </c>
      <c r="C4">
        <v>0.51763246192069023</v>
      </c>
      <c r="F4" t="s">
        <v>0</v>
      </c>
      <c r="G4">
        <v>1</v>
      </c>
      <c r="H4">
        <f>AVERAGE(C4,C9,C14)</f>
        <v>0.57451871942269539</v>
      </c>
      <c r="L4" t="s">
        <v>3</v>
      </c>
      <c r="M4" t="s">
        <v>4</v>
      </c>
      <c r="N4" t="s">
        <v>9</v>
      </c>
      <c r="O4" t="s">
        <v>10</v>
      </c>
    </row>
    <row r="5" spans="1:15" x14ac:dyDescent="0.2">
      <c r="A5" t="s">
        <v>2</v>
      </c>
      <c r="B5">
        <v>91.985421989051147</v>
      </c>
      <c r="C5">
        <v>134.6745405696918</v>
      </c>
      <c r="F5" t="s">
        <v>2</v>
      </c>
      <c r="G5">
        <f>AVERAGE(B5,B10,B15)</f>
        <v>96.95557669258335</v>
      </c>
      <c r="H5">
        <f>AVERAGE(C5,C10,C15)</f>
        <v>152.18528712304189</v>
      </c>
      <c r="K5" t="s">
        <v>5</v>
      </c>
      <c r="L5">
        <v>1</v>
      </c>
      <c r="M5">
        <v>91.985421989051147</v>
      </c>
      <c r="N5">
        <v>0.51763246192069023</v>
      </c>
      <c r="O5">
        <v>134.6745405696918</v>
      </c>
    </row>
    <row r="6" spans="1:15" x14ac:dyDescent="0.2">
      <c r="K6" t="s">
        <v>6</v>
      </c>
      <c r="L6">
        <v>1</v>
      </c>
      <c r="M6">
        <v>71.176709493239741</v>
      </c>
      <c r="N6">
        <v>0.59460355750136062</v>
      </c>
      <c r="O6">
        <v>164.6585176801799</v>
      </c>
    </row>
    <row r="7" spans="1:15" x14ac:dyDescent="0.2">
      <c r="F7" t="s">
        <v>16</v>
      </c>
      <c r="G7" t="s">
        <v>1</v>
      </c>
      <c r="H7" t="s">
        <v>8</v>
      </c>
      <c r="K7" s="1" t="s">
        <v>7</v>
      </c>
      <c r="L7">
        <v>1</v>
      </c>
      <c r="M7">
        <v>127.7045985954592</v>
      </c>
      <c r="N7">
        <v>0.61132013884603542</v>
      </c>
      <c r="O7">
        <v>157.22280311925394</v>
      </c>
    </row>
    <row r="8" spans="1:15" x14ac:dyDescent="0.2">
      <c r="A8" t="s">
        <v>6</v>
      </c>
      <c r="B8" t="s">
        <v>1</v>
      </c>
      <c r="C8" t="s">
        <v>8</v>
      </c>
      <c r="F8" t="s">
        <v>0</v>
      </c>
      <c r="H8">
        <f>(STDEV(C4,C9,C14))/SQRT(3)</f>
        <v>2.8849585452836893E-2</v>
      </c>
    </row>
    <row r="9" spans="1:15" x14ac:dyDescent="0.2">
      <c r="A9" t="s">
        <v>0</v>
      </c>
      <c r="B9">
        <v>1</v>
      </c>
      <c r="C9">
        <v>0.59460355750136062</v>
      </c>
      <c r="F9" t="s">
        <v>2</v>
      </c>
      <c r="G9">
        <f>(STDEV(B5,B10,B15))/SQRT(3)</f>
        <v>16.506336055395938</v>
      </c>
      <c r="H9">
        <f>(STDEV(C5,C10,C15))/SQRT(3)</f>
        <v>9.0146574421815551</v>
      </c>
      <c r="K9" t="s">
        <v>18</v>
      </c>
      <c r="M9">
        <f>_xlfn.T.TEST(L5:L7,M5:M7,2,3)</f>
        <v>2.8339231102670392E-2</v>
      </c>
      <c r="N9" t="s">
        <v>11</v>
      </c>
    </row>
    <row r="10" spans="1:15" x14ac:dyDescent="0.2">
      <c r="A10" t="s">
        <v>2</v>
      </c>
      <c r="B10">
        <v>71.176709493239741</v>
      </c>
      <c r="C10">
        <v>164.6585176801799</v>
      </c>
      <c r="K10" t="s">
        <v>19</v>
      </c>
      <c r="M10">
        <f>_xlfn.T.TEST(N5:N7,O5:O7,2,2)</f>
        <v>7.3260429339264078E-5</v>
      </c>
      <c r="N10" t="s">
        <v>12</v>
      </c>
    </row>
    <row r="13" spans="1:15" x14ac:dyDescent="0.2">
      <c r="A13" s="1" t="s">
        <v>7</v>
      </c>
      <c r="B13" t="s">
        <v>1</v>
      </c>
      <c r="C13" t="s">
        <v>8</v>
      </c>
    </row>
    <row r="14" spans="1:15" x14ac:dyDescent="0.2">
      <c r="A14" t="s">
        <v>0</v>
      </c>
      <c r="B14">
        <v>1</v>
      </c>
      <c r="C14">
        <v>0.61132013884603542</v>
      </c>
    </row>
    <row r="15" spans="1:15" x14ac:dyDescent="0.2">
      <c r="A15" t="s">
        <v>2</v>
      </c>
      <c r="B15">
        <v>127.7045985954592</v>
      </c>
      <c r="C15">
        <v>157.22280311925394</v>
      </c>
      <c r="K15" s="2"/>
      <c r="L15" s="2"/>
    </row>
    <row r="19" spans="6:7" x14ac:dyDescent="0.2">
      <c r="F19" s="1"/>
    </row>
    <row r="20" spans="6:7" x14ac:dyDescent="0.2">
      <c r="F20" s="1"/>
      <c r="G20" s="1"/>
    </row>
    <row r="21" spans="6:7" x14ac:dyDescent="0.2">
      <c r="F21" s="1"/>
      <c r="G21" s="1"/>
    </row>
  </sheetData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Microsoft Office User</cp:lastModifiedBy>
  <cp:lastPrinted>2018-02-13T14:32:50Z</cp:lastPrinted>
  <dcterms:created xsi:type="dcterms:W3CDTF">2015-09-30T20:26:19Z</dcterms:created>
  <dcterms:modified xsi:type="dcterms:W3CDTF">2021-09-01T11:11:57Z</dcterms:modified>
</cp:coreProperties>
</file>