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3"/>
  <workbookPr/>
  <mc:AlternateContent xmlns:mc="http://schemas.openxmlformats.org/markup-compatibility/2006">
    <mc:Choice Requires="x15">
      <x15ac:absPath xmlns:x15ac="http://schemas.microsoft.com/office/spreadsheetml/2010/11/ac" url="/Users/sunanjay.bajaj/Dropbox (VBC)/Manuscript_Sunny/20210429_Submission_EMBO/Supplementary Data/"/>
    </mc:Choice>
  </mc:AlternateContent>
  <xr:revisionPtr revIDLastSave="0" documentId="8_{8C4EF2A1-F008-8B49-ACD5-59824F1B5B17}" xr6:coauthVersionLast="45" xr6:coauthVersionMax="45" xr10:uidLastSave="{00000000-0000-0000-0000-000000000000}"/>
  <bookViews>
    <workbookView xWindow="0" yWindow="460" windowWidth="28800" windowHeight="156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5" i="1" l="1"/>
  <c r="F44" i="1"/>
  <c r="F21" i="1"/>
  <c r="F5" i="1"/>
  <c r="F4" i="1"/>
</calcChain>
</file>

<file path=xl/sharedStrings.xml><?xml version="1.0" encoding="utf-8"?>
<sst xmlns="http://schemas.openxmlformats.org/spreadsheetml/2006/main" count="195" uniqueCount="145">
  <si>
    <t>track_length</t>
  </si>
  <si>
    <t>track_duration</t>
  </si>
  <si>
    <t>track_diameter_stats_mean</t>
  </si>
  <si>
    <t>track_diameter_stats_max</t>
  </si>
  <si>
    <t>track_diameter_stats_std</t>
  </si>
  <si>
    <t>directional_change_stats_mean</t>
  </si>
  <si>
    <t>directional_change_stats_std</t>
  </si>
  <si>
    <t>directional_change_stats_25_percentile</t>
  </si>
  <si>
    <t>directional_change_stats_median</t>
  </si>
  <si>
    <t>directional_change_stats_75_percentile</t>
  </si>
  <si>
    <t>directional_change_count_greater_20_degree</t>
  </si>
  <si>
    <t>directional_change_count_greater_45_degree</t>
  </si>
  <si>
    <t>directional_change_count_greater_90_degree</t>
  </si>
  <si>
    <t>speed_stats_mean</t>
  </si>
  <si>
    <t>speed_stats_std</t>
  </si>
  <si>
    <t>speed_stats_min</t>
  </si>
  <si>
    <t>speed_stats_max</t>
  </si>
  <si>
    <t>velocity_average</t>
  </si>
  <si>
    <t>gyration_tensor_minor_axis_length</t>
  </si>
  <si>
    <t>gyration_tensor_major_axis_length</t>
  </si>
  <si>
    <t>gyration_tensor_axis_ratio</t>
  </si>
  <si>
    <t>gyration_tensor_radius</t>
  </si>
  <si>
    <t>gyration_tensor_coherence</t>
  </si>
  <si>
    <t>partition_dwell_state_count</t>
  </si>
  <si>
    <t>partition_dwell_state_total_duration</t>
  </si>
  <si>
    <t>partition_dwell_state_relative_duration</t>
  </si>
  <si>
    <t>partition_dwell_between_state_duration_mean</t>
  </si>
  <si>
    <t>partition_dwell_between_state_duration_max</t>
  </si>
  <si>
    <t>partition_dwell_between_state_length_mean</t>
  </si>
  <si>
    <t>partition_dwell_between_state_length_max</t>
  </si>
  <si>
    <t>partition_moving_speed_stats_mean__mean</t>
  </si>
  <si>
    <t>partition_moving_speed_stats_std__mean</t>
  </si>
  <si>
    <t>partition_moving_speed_stats_min__mean</t>
  </si>
  <si>
    <t>partition_moving_speed_stats_max__mean</t>
  </si>
  <si>
    <t>partition_moving_gyration_tensor_minor_axis_length__mean</t>
  </si>
  <si>
    <t>partition_moving_gyration_tensor_major_axis_length__mean</t>
  </si>
  <si>
    <t>partition_moving_gyration_tensor_axis_ratio__mean</t>
  </si>
  <si>
    <t>partition_moving_gyration_tensor_radius__mean</t>
  </si>
  <si>
    <t>partition_moving_gyration_tensor_coherence__mean</t>
  </si>
  <si>
    <t>partition__directional_change_mean__mean</t>
  </si>
  <si>
    <t>confinement_ratio</t>
  </si>
  <si>
    <t>mean_straight_line_speed</t>
  </si>
  <si>
    <t>rdp_simplification_ratio_0.5</t>
  </si>
  <si>
    <t>rdp_simplification_directional_change_mean_0.5</t>
  </si>
  <si>
    <t>rdp_simplification_directional_change_std_0.5</t>
  </si>
  <si>
    <t>rdp_simplification_ratio_3</t>
  </si>
  <si>
    <t>rdp_simplification_directional_change_mean_3</t>
  </si>
  <si>
    <t>rdp_simplification_directional_change_std_3</t>
  </si>
  <si>
    <t>Feature class</t>
  </si>
  <si>
    <t>track_diameter</t>
  </si>
  <si>
    <t>directional_change</t>
  </si>
  <si>
    <t>directional_change_count</t>
  </si>
  <si>
    <t>Parameter identifier</t>
  </si>
  <si>
    <t>speed_stats</t>
  </si>
  <si>
    <t>gyration_tensor</t>
  </si>
  <si>
    <t>partition</t>
  </si>
  <si>
    <t>rdp_simplification</t>
  </si>
  <si>
    <t>Feature class description</t>
  </si>
  <si>
    <t>Parameter description</t>
  </si>
  <si>
    <r>
      <t xml:space="preserve">Length of track in </t>
    </r>
    <r>
      <rPr>
        <sz val="11"/>
        <color theme="1"/>
        <rFont val="Calibri"/>
        <family val="2"/>
      </rPr>
      <t>µm</t>
    </r>
  </si>
  <si>
    <t>Duration of track in frames</t>
  </si>
  <si>
    <t>Track diameter feature are based on all pairwise distances of all locations in the track</t>
  </si>
  <si>
    <t>Mean of all pairwise distances</t>
  </si>
  <si>
    <t>Maximum of all pairwise distances</t>
  </si>
  <si>
    <t>Standard deviation of all pairwise distances</t>
  </si>
  <si>
    <t>Measure the angle between the links of two succeeding track locations in radians</t>
  </si>
  <si>
    <t>25th percentile of the angles</t>
  </si>
  <si>
    <t>Measures the instantaneous speed, i. e. the length of the links of two succeeding track locatons divided by the time delta</t>
  </si>
  <si>
    <t>Mean instantaneous speed</t>
  </si>
  <si>
    <t>Standard deviation of the instantaneous speed</t>
  </si>
  <si>
    <t>Maximum instantaneous speed</t>
  </si>
  <si>
    <t>Minimum instantaneous speed</t>
  </si>
  <si>
    <t>Average velocity, i.e. track_length divided track_duration</t>
  </si>
  <si>
    <t>Length of the major axis of the fit ellipse</t>
  </si>
  <si>
    <t>Length of the minor axis of the fit ellipse</t>
  </si>
  <si>
    <t>Ratio of the ellipse axis</t>
  </si>
  <si>
    <t>The squared radius of gyration is the sum of the principal moments</t>
  </si>
  <si>
    <t>Asphericity of the gyration tensor</t>
  </si>
  <si>
    <t xml:space="preserve">The gyration tensor provides a geometric representation of the distribution and shape of the locations defining a track by measuring properties of an ellipse fit to the track locations having the same moments of inertia </t>
  </si>
  <si>
    <t>Count how often the directional change angle exeeds predefined values</t>
  </si>
  <si>
    <t>The Ramer-Douglas-Peucker (RDP) track simplification algorithm reduces the number of positions that define a track. The paramete ε defines the degree of simplification. 
Directional change as above, but computed on the simplified track to account for major directional changes.
The simplification ratio is the number of positions in the simplified track over the number in the original track.</t>
  </si>
  <si>
    <t>Mean of directional change angles</t>
  </si>
  <si>
    <t>Standard deviation of directional change angles</t>
  </si>
  <si>
    <t>50th percentile of directional change angles</t>
  </si>
  <si>
    <t>75th percentile of directional change angles</t>
  </si>
  <si>
    <t>Count of directional change angles greater than 20 degrees</t>
  </si>
  <si>
    <t>Count of directional change angles greater than 45 degrees</t>
  </si>
  <si>
    <t>Count of directional change angles greater than 90 degrees</t>
  </si>
  <si>
    <t>Mean of the directional change angles after RDP simplification for epsilon=0.5 micron</t>
  </si>
  <si>
    <t>Standard deviation of the directional change angles after RDP simplification for epsilon=0.5 micron</t>
  </si>
  <si>
    <t>RDP simplification ratio for epsilon = 3 micron</t>
  </si>
  <si>
    <t>RDP simplification ratio for epsilon = 0.5 micron</t>
  </si>
  <si>
    <t>Mean of the directional change angles after RDP simplification for epsilon=3 micron</t>
  </si>
  <si>
    <t>Standard deviation of the directional change angles after RDP simplification for epsilon=3 micron</t>
  </si>
  <si>
    <t>Total number of pausing periods of a track</t>
  </si>
  <si>
    <t>Total duration of pausing periods of a track</t>
  </si>
  <si>
    <t xml:space="preserve">Total duration of pausing periods / total track duration </t>
  </si>
  <si>
    <t>Mean duration of tracks between pausing periods, i.e. of moving tracklets</t>
  </si>
  <si>
    <t>Max duration of tracks between pausing periods, i.e. of moving tracklets</t>
  </si>
  <si>
    <t>Mean distance between subsequent dwell states centers</t>
  </si>
  <si>
    <t>Maximum distance between subsequent dwell states centers</t>
  </si>
  <si>
    <t>Mean of the mean instantaneous speeds of the moving tracklets</t>
  </si>
  <si>
    <t>Mimium of the mean instantaneous speeds of the moving tracklets</t>
  </si>
  <si>
    <t>Maximum of the mean instantaneous speeds of the moving tracklets</t>
  </si>
  <si>
    <t>Mean of the standard deviation of instantaneous speeds of the moving tracklets</t>
  </si>
  <si>
    <t>Mean of the gyration tensor major axis lengths of the moving tracklets</t>
  </si>
  <si>
    <t>Mean of the gyration tensor minor axis lengths of the moving tracklets</t>
  </si>
  <si>
    <t>Mean of the gyration tensor major axis ratio of the moving tracklets</t>
  </si>
  <si>
    <t>Mean of the gyration tensor radius of the moving tracklets</t>
  </si>
  <si>
    <t>Mean of the gyration tensor asphericity of the moving tracklets</t>
  </si>
  <si>
    <t>Mean of the directional change angle means of the moving tracklets</t>
  </si>
  <si>
    <t>Net distance of track, i.e. distance between start and end, devided by the total distance of the track</t>
  </si>
  <si>
    <t>Net distance of track, i.e. distance between start and end, devided by the total duration of the track</t>
  </si>
  <si>
    <t>References</t>
  </si>
  <si>
    <t>https://doi.org/10.1016/j.ymeth.2016.09.016</t>
  </si>
  <si>
    <t>https://doi.org/10.1038/s41598-017-02993-6</t>
  </si>
  <si>
    <t>Features based on spatio-temporal-clustering:
Clustering the 3D dimensional spatio-temporal space composed of the x and y location (micron) of the track, plus a scaled temporal dimension (time frame scaled by input parameter "t_scale") enables the partition of a track into moving-tracklet and stationary, dwelling segments.
For clustering density-based spatial clustering of applications with noise (DBSCAN) is applied with input parameter epsilon (a. u.). 
Various descriptors are extracted from this track partitioning. Input parameters were set by visual inspetion.</t>
  </si>
  <si>
    <t>https://doi.org/10.5555/3001460.3001507</t>
  </si>
  <si>
    <t>Mean Track Diameter</t>
  </si>
  <si>
    <t>Parameter identifier (Figure 5C, S7B-J)</t>
  </si>
  <si>
    <t>Median Directional Change</t>
  </si>
  <si>
    <t>Directional Change &gt; 20 degrees</t>
  </si>
  <si>
    <t>Directional Change &gt; 45 degrees</t>
  </si>
  <si>
    <t>Directional Change &gt; 90 degrees</t>
  </si>
  <si>
    <t>Mean Speed</t>
  </si>
  <si>
    <t>Gyration Tensor Major Axis</t>
  </si>
  <si>
    <t>Dwell State Count</t>
  </si>
  <si>
    <t>Dwell State Relative Duration</t>
  </si>
  <si>
    <t>Moving Tracklet Mean Speed</t>
  </si>
  <si>
    <t>Moving Tracklet GT Major Axis Length</t>
  </si>
  <si>
    <t>Moving Tracklet GT Minor Axis Length</t>
  </si>
  <si>
    <t xml:space="preserve">Moving Tracklet Mean Directional Change </t>
  </si>
  <si>
    <t>Confinement Ratio</t>
  </si>
  <si>
    <t>Mean Straight Line Speed</t>
  </si>
  <si>
    <t>RDP Simplification (0.5) Directional Change</t>
  </si>
  <si>
    <t>RDP Simplification (3) Directional Change</t>
  </si>
  <si>
    <t>Gyration Tensor Minor Axis</t>
  </si>
  <si>
    <t>https://doi.org/10.1016/S0146-664X(72)80017-0</t>
  </si>
  <si>
    <t>https://doi.org/10.1371/journal.pone.0115158</t>
  </si>
  <si>
    <t>TrackPal - Migration analysis parameters</t>
  </si>
  <si>
    <t>Unit</t>
  </si>
  <si>
    <t>au</t>
  </si>
  <si>
    <t>µm</t>
  </si>
  <si>
    <t>µm/s</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</si>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</sst>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b/>
      <sz val="14"/>
      <color theme="1"/>
      <name val="Calibri"/>
      <family val="2"/>
      <scheme val="minor"/>
    </font>
    <font>
      <b/>
      <sz val="11"/>
      <color theme="1"/>
      <name val="Arial"/>
      <family val="2"/>
    </font>
    <font>
      <sz val="10"/>
      <color theme="1"/>
      <name val="Arial"/>
      <family val="2"/>
    </font>
    <font>
      <sz val="11"/>
      <color theme="1"/>
      <name val="Calibri"/>
      <family val="2"/>
    </font>
    <font>
      <b/>
      <sz val="11"/>
      <color theme="1"/>
      <name val="Calibri"/>
      <family val="2"/>
      <scheme val="minor"/>
    </font>
  </fonts>
  <fills count="3">
    <fill>
      <patternFill patternType="none"/>
    </fill>
    <fill>
      <patternFill patternType="gray125"/>
    </fill>
    <fill>
      <patternFill patternType="solid">
        <fgColor theme="9"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42">
    <xf numFmtId="0" fontId="0" fillId="0" borderId="0" xfId="0"/>
    <xf numFmtId="0" fontId="0" fillId="0" borderId="0" xfId="0" applyAlignment="1">
      <alignment wrapText="1"/>
    </xf>
    <xf numFmtId="0" fontId="3" fillId="2" borderId="1" xfId="0" applyFont="1" applyFill="1" applyBorder="1"/>
    <xf numFmtId="0" fontId="3" fillId="2" borderId="1" xfId="0" applyFont="1" applyFill="1" applyBorder="1" applyAlignment="1">
      <alignment wrapText="1"/>
    </xf>
    <xf numFmtId="0" fontId="4" fillId="0" borderId="1" xfId="0" applyFont="1" applyBorder="1" applyAlignment="1">
      <alignment vertical="center"/>
    </xf>
    <xf numFmtId="0" fontId="4" fillId="0" borderId="1" xfId="0" applyFont="1" applyBorder="1" applyAlignment="1">
      <alignment horizontal="left" vertical="center" wrapText="1"/>
    </xf>
    <xf numFmtId="0" fontId="1" fillId="0" borderId="1" xfId="0" applyFont="1" applyBorder="1" applyAlignment="1">
      <alignment wrapText="1"/>
    </xf>
    <xf numFmtId="0" fontId="1" fillId="0" borderId="1" xfId="0" applyFont="1" applyBorder="1" applyAlignment="1">
      <alignment vertical="center"/>
    </xf>
    <xf numFmtId="0" fontId="0" fillId="0" borderId="0" xfId="0" applyAlignment="1">
      <alignment vertical="top" wrapText="1"/>
    </xf>
    <xf numFmtId="0" fontId="3" fillId="2" borderId="1" xfId="0" applyFont="1" applyFill="1" applyBorder="1" applyAlignment="1">
      <alignment vertical="top" wrapText="1"/>
    </xf>
    <xf numFmtId="0" fontId="1" fillId="0" borderId="0" xfId="0" applyFont="1" applyAlignment="1">
      <alignment vertical="top"/>
    </xf>
    <xf numFmtId="0" fontId="1" fillId="0" borderId="1" xfId="0" applyFont="1" applyBorder="1" applyAlignment="1">
      <alignment vertical="top" wrapText="1"/>
    </xf>
    <xf numFmtId="0" fontId="1" fillId="0" borderId="0" xfId="0" applyFont="1"/>
    <xf numFmtId="0" fontId="1" fillId="0" borderId="0" xfId="0" applyFont="1" applyAlignment="1">
      <alignment vertical="center"/>
    </xf>
    <xf numFmtId="0" fontId="6" fillId="0" borderId="0" xfId="0" applyFont="1"/>
    <xf numFmtId="0" fontId="1" fillId="0" borderId="0" xfId="0" applyFont="1" applyFill="1"/>
    <xf numFmtId="0" fontId="0" fillId="0" borderId="4" xfId="0" applyBorder="1" applyAlignment="1">
      <alignment horizontal="left" vertical="center"/>
    </xf>
    <xf numFmtId="0" fontId="1" fillId="0" borderId="7" xfId="0" applyFont="1" applyBorder="1"/>
    <xf numFmtId="0" fontId="1" fillId="0" borderId="5" xfId="0" applyFont="1" applyBorder="1"/>
    <xf numFmtId="0" fontId="1" fillId="0" borderId="5" xfId="0" applyFont="1" applyBorder="1" applyAlignment="1">
      <alignment vertical="center"/>
    </xf>
    <xf numFmtId="0" fontId="1" fillId="0" borderId="6" xfId="0" applyFont="1" applyBorder="1"/>
    <xf numFmtId="0" fontId="4" fillId="0" borderId="0"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2" fillId="0" borderId="0" xfId="0" applyFont="1" applyAlignment="1">
      <alignment horizont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1" xfId="0" applyFont="1" applyBorder="1" applyAlignment="1">
      <alignmen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8"/>
  <sheetViews>
    <sheetView tabSelected="1" zoomScale="87" zoomScaleNormal="60" workbookViewId="0">
      <selection activeCell="I9" sqref="I9"/>
    </sheetView>
  </sheetViews>
  <sheetFormatPr baseColWidth="10" defaultColWidth="8.83203125" defaultRowHeight="15" x14ac:dyDescent="0.2"/>
  <cols>
    <col min="1" max="1" width="26" customWidth="1"/>
    <col min="2" max="2" width="50.33203125" style="8" customWidth="1"/>
    <col min="3" max="3" width="49.5" style="1" bestFit="1" customWidth="1"/>
    <col min="4" max="4" width="49.5" style="1" customWidth="1"/>
    <col min="5" max="5" width="40" style="1" customWidth="1"/>
    <col min="6" max="6" width="62.33203125" customWidth="1"/>
    <col min="7" max="7" width="47.6640625" customWidth="1"/>
  </cols>
  <sheetData>
    <row r="1" spans="1:10" ht="19" x14ac:dyDescent="0.25">
      <c r="A1" s="25" t="s">
        <v>139</v>
      </c>
      <c r="B1" s="25"/>
      <c r="C1" s="25"/>
      <c r="D1" s="25"/>
      <c r="E1" s="25"/>
    </row>
    <row r="3" spans="1:10" ht="16" x14ac:dyDescent="0.2">
      <c r="A3" s="2" t="s">
        <v>48</v>
      </c>
      <c r="B3" s="9" t="s">
        <v>57</v>
      </c>
      <c r="C3" s="3" t="s">
        <v>52</v>
      </c>
      <c r="D3" s="3" t="s">
        <v>140</v>
      </c>
      <c r="E3" s="3" t="s">
        <v>119</v>
      </c>
      <c r="F3" s="3" t="s">
        <v>58</v>
      </c>
      <c r="G3" s="2" t="s">
        <v>113</v>
      </c>
    </row>
    <row r="4" spans="1:10" ht="16" x14ac:dyDescent="0.2">
      <c r="A4" s="4" t="s">
        <v>0</v>
      </c>
      <c r="B4" s="10" t="s">
        <v>59</v>
      </c>
      <c r="C4" s="5" t="s">
        <v>0</v>
      </c>
      <c r="D4" s="41" t="s">
        <v>142</v>
      </c>
      <c r="E4" s="6"/>
      <c r="F4" s="6" t="str">
        <f>C4</f>
        <v>track_length</v>
      </c>
      <c r="G4" s="26" t="s">
        <v>138</v>
      </c>
    </row>
    <row r="5" spans="1:10" ht="16" x14ac:dyDescent="0.2">
      <c r="A5" s="4" t="s">
        <v>1</v>
      </c>
      <c r="B5" s="10" t="s">
        <v>60</v>
      </c>
      <c r="C5" s="5" t="s">
        <v>1</v>
      </c>
      <c r="D5" s="5" t="s">
        <v>144</v>
      </c>
      <c r="E5" s="6"/>
      <c r="F5" s="6" t="str">
        <f>C5</f>
        <v>track_duration</v>
      </c>
      <c r="G5" s="27"/>
    </row>
    <row r="6" spans="1:10" ht="16" x14ac:dyDescent="0.2">
      <c r="A6" s="34" t="s">
        <v>49</v>
      </c>
      <c r="B6" s="31" t="s">
        <v>61</v>
      </c>
      <c r="C6" s="5" t="s">
        <v>2</v>
      </c>
      <c r="D6" s="41" t="s">
        <v>142</v>
      </c>
      <c r="E6" s="6" t="s">
        <v>118</v>
      </c>
      <c r="F6" s="6" t="s">
        <v>62</v>
      </c>
      <c r="G6" s="27"/>
    </row>
    <row r="7" spans="1:10" ht="16" x14ac:dyDescent="0.2">
      <c r="A7" s="34"/>
      <c r="B7" s="32"/>
      <c r="C7" s="5" t="s">
        <v>3</v>
      </c>
      <c r="D7" s="41" t="s">
        <v>142</v>
      </c>
      <c r="E7" s="6"/>
      <c r="F7" s="6" t="s">
        <v>63</v>
      </c>
      <c r="G7" s="27"/>
    </row>
    <row r="8" spans="1:10" ht="16" x14ac:dyDescent="0.2">
      <c r="A8" s="34"/>
      <c r="B8" s="33"/>
      <c r="C8" s="5" t="s">
        <v>4</v>
      </c>
      <c r="D8" s="41" t="s">
        <v>142</v>
      </c>
      <c r="E8" s="6"/>
      <c r="F8" s="6" t="s">
        <v>64</v>
      </c>
      <c r="G8" s="27"/>
    </row>
    <row r="9" spans="1:10" ht="16" x14ac:dyDescent="0.2">
      <c r="A9" s="34" t="s">
        <v>50</v>
      </c>
      <c r="B9" s="31" t="s">
        <v>65</v>
      </c>
      <c r="C9" s="5" t="s">
        <v>5</v>
      </c>
      <c r="D9" s="5" t="s">
        <v>141</v>
      </c>
      <c r="E9" s="6"/>
      <c r="F9" s="6" t="s">
        <v>81</v>
      </c>
      <c r="G9" s="27"/>
    </row>
    <row r="10" spans="1:10" ht="16" x14ac:dyDescent="0.2">
      <c r="A10" s="34"/>
      <c r="B10" s="32"/>
      <c r="C10" s="5" t="s">
        <v>6</v>
      </c>
      <c r="D10" s="5" t="s">
        <v>141</v>
      </c>
      <c r="E10" s="6"/>
      <c r="F10" s="6" t="s">
        <v>82</v>
      </c>
      <c r="G10" s="27"/>
      <c r="J10" s="12"/>
    </row>
    <row r="11" spans="1:10" ht="16" x14ac:dyDescent="0.2">
      <c r="A11" s="34"/>
      <c r="B11" s="32"/>
      <c r="C11" s="5" t="s">
        <v>7</v>
      </c>
      <c r="D11" s="5" t="s">
        <v>141</v>
      </c>
      <c r="E11" s="6"/>
      <c r="F11" s="6" t="s">
        <v>66</v>
      </c>
      <c r="G11" s="27"/>
      <c r="J11" s="41"/>
    </row>
    <row r="12" spans="1:10" ht="16" x14ac:dyDescent="0.2">
      <c r="A12" s="34"/>
      <c r="B12" s="32"/>
      <c r="C12" s="5" t="s">
        <v>8</v>
      </c>
      <c r="D12" s="5" t="s">
        <v>141</v>
      </c>
      <c r="E12" s="6" t="s">
        <v>120</v>
      </c>
      <c r="F12" s="6" t="s">
        <v>83</v>
      </c>
      <c r="G12" s="27"/>
    </row>
    <row r="13" spans="1:10" ht="16" x14ac:dyDescent="0.2">
      <c r="A13" s="34"/>
      <c r="B13" s="33"/>
      <c r="C13" s="5" t="s">
        <v>9</v>
      </c>
      <c r="D13" s="5" t="s">
        <v>141</v>
      </c>
      <c r="E13" s="6"/>
      <c r="F13" s="6" t="s">
        <v>84</v>
      </c>
      <c r="G13" s="27"/>
    </row>
    <row r="14" spans="1:10" ht="16" x14ac:dyDescent="0.2">
      <c r="A14" s="34" t="s">
        <v>51</v>
      </c>
      <c r="B14" s="31" t="s">
        <v>79</v>
      </c>
      <c r="C14" s="5" t="s">
        <v>10</v>
      </c>
      <c r="D14" s="5" t="s">
        <v>141</v>
      </c>
      <c r="E14" s="6" t="s">
        <v>121</v>
      </c>
      <c r="F14" s="6" t="s">
        <v>85</v>
      </c>
      <c r="G14" s="27"/>
    </row>
    <row r="15" spans="1:10" ht="16" x14ac:dyDescent="0.2">
      <c r="A15" s="34"/>
      <c r="B15" s="32"/>
      <c r="C15" s="5" t="s">
        <v>11</v>
      </c>
      <c r="D15" s="5" t="s">
        <v>141</v>
      </c>
      <c r="E15" s="6" t="s">
        <v>122</v>
      </c>
      <c r="F15" s="6" t="s">
        <v>86</v>
      </c>
      <c r="G15" s="27"/>
    </row>
    <row r="16" spans="1:10" ht="16" x14ac:dyDescent="0.2">
      <c r="A16" s="34"/>
      <c r="B16" s="33"/>
      <c r="C16" s="5" t="s">
        <v>12</v>
      </c>
      <c r="D16" s="5" t="s">
        <v>141</v>
      </c>
      <c r="E16" s="6" t="s">
        <v>123</v>
      </c>
      <c r="F16" s="6" t="s">
        <v>87</v>
      </c>
      <c r="G16" s="27"/>
    </row>
    <row r="17" spans="1:7" ht="16" x14ac:dyDescent="0.2">
      <c r="A17" s="34" t="s">
        <v>53</v>
      </c>
      <c r="B17" s="31" t="s">
        <v>67</v>
      </c>
      <c r="C17" s="5" t="s">
        <v>13</v>
      </c>
      <c r="D17" s="41" t="s">
        <v>143</v>
      </c>
      <c r="E17" s="6" t="s">
        <v>124</v>
      </c>
      <c r="F17" s="6" t="s">
        <v>68</v>
      </c>
      <c r="G17" s="27"/>
    </row>
    <row r="18" spans="1:7" ht="16" x14ac:dyDescent="0.2">
      <c r="A18" s="34"/>
      <c r="B18" s="32"/>
      <c r="C18" s="5" t="s">
        <v>14</v>
      </c>
      <c r="D18" s="41" t="s">
        <v>143</v>
      </c>
      <c r="E18" s="6"/>
      <c r="F18" s="6" t="s">
        <v>69</v>
      </c>
      <c r="G18" s="27"/>
    </row>
    <row r="19" spans="1:7" ht="16" x14ac:dyDescent="0.2">
      <c r="A19" s="34"/>
      <c r="B19" s="32"/>
      <c r="C19" s="5" t="s">
        <v>15</v>
      </c>
      <c r="D19" s="41" t="s">
        <v>143</v>
      </c>
      <c r="E19" s="6"/>
      <c r="F19" s="6" t="s">
        <v>71</v>
      </c>
      <c r="G19" s="27"/>
    </row>
    <row r="20" spans="1:7" ht="16" x14ac:dyDescent="0.2">
      <c r="A20" s="34"/>
      <c r="B20" s="33"/>
      <c r="C20" s="5" t="s">
        <v>16</v>
      </c>
      <c r="D20" s="41" t="s">
        <v>143</v>
      </c>
      <c r="E20" s="6"/>
      <c r="F20" s="6" t="s">
        <v>70</v>
      </c>
      <c r="G20" s="27"/>
    </row>
    <row r="21" spans="1:7" ht="16" x14ac:dyDescent="0.2">
      <c r="A21" s="7" t="s">
        <v>17</v>
      </c>
      <c r="B21" s="11" t="s">
        <v>72</v>
      </c>
      <c r="C21" s="5" t="s">
        <v>17</v>
      </c>
      <c r="D21" s="41" t="s">
        <v>143</v>
      </c>
      <c r="E21" s="6"/>
      <c r="F21" s="6" t="str">
        <f>C21</f>
        <v>velocity_average</v>
      </c>
      <c r="G21" s="28"/>
    </row>
    <row r="22" spans="1:7" ht="16" x14ac:dyDescent="0.2">
      <c r="A22" s="34" t="s">
        <v>54</v>
      </c>
      <c r="B22" s="31" t="s">
        <v>78</v>
      </c>
      <c r="C22" s="5" t="s">
        <v>18</v>
      </c>
      <c r="D22" s="41" t="s">
        <v>142</v>
      </c>
      <c r="E22" s="6" t="s">
        <v>136</v>
      </c>
      <c r="F22" s="6" t="s">
        <v>73</v>
      </c>
      <c r="G22" s="26" t="s">
        <v>115</v>
      </c>
    </row>
    <row r="23" spans="1:7" ht="16" x14ac:dyDescent="0.2">
      <c r="A23" s="34"/>
      <c r="B23" s="32"/>
      <c r="C23" s="5" t="s">
        <v>19</v>
      </c>
      <c r="D23" s="41" t="s">
        <v>142</v>
      </c>
      <c r="E23" s="6" t="s">
        <v>125</v>
      </c>
      <c r="F23" s="6" t="s">
        <v>74</v>
      </c>
      <c r="G23" s="27"/>
    </row>
    <row r="24" spans="1:7" ht="16" x14ac:dyDescent="0.2">
      <c r="A24" s="34"/>
      <c r="B24" s="32"/>
      <c r="C24" s="5" t="s">
        <v>20</v>
      </c>
      <c r="D24" s="5" t="s">
        <v>141</v>
      </c>
      <c r="E24" s="6"/>
      <c r="F24" s="6" t="s">
        <v>75</v>
      </c>
      <c r="G24" s="27"/>
    </row>
    <row r="25" spans="1:7" ht="16" x14ac:dyDescent="0.2">
      <c r="A25" s="34"/>
      <c r="B25" s="32"/>
      <c r="C25" s="5" t="s">
        <v>21</v>
      </c>
      <c r="D25" s="5" t="s">
        <v>141</v>
      </c>
      <c r="E25" s="6"/>
      <c r="F25" s="6" t="s">
        <v>76</v>
      </c>
      <c r="G25" s="27"/>
    </row>
    <row r="26" spans="1:7" ht="16" x14ac:dyDescent="0.2">
      <c r="A26" s="34"/>
      <c r="B26" s="33"/>
      <c r="C26" s="5" t="s">
        <v>22</v>
      </c>
      <c r="D26" s="5" t="s">
        <v>141</v>
      </c>
      <c r="E26" s="6"/>
      <c r="F26" s="6" t="s">
        <v>77</v>
      </c>
      <c r="G26" s="28"/>
    </row>
    <row r="27" spans="1:7" x14ac:dyDescent="0.2">
      <c r="A27" s="34" t="s">
        <v>55</v>
      </c>
      <c r="B27" s="31" t="s">
        <v>116</v>
      </c>
      <c r="C27" s="5" t="s">
        <v>23</v>
      </c>
      <c r="D27" s="21" t="s">
        <v>141</v>
      </c>
      <c r="E27" s="12" t="s">
        <v>126</v>
      </c>
      <c r="F27" s="17" t="s">
        <v>94</v>
      </c>
      <c r="G27" s="29" t="s">
        <v>117</v>
      </c>
    </row>
    <row r="28" spans="1:7" x14ac:dyDescent="0.2">
      <c r="A28" s="34"/>
      <c r="B28" s="32"/>
      <c r="C28" s="5" t="s">
        <v>24</v>
      </c>
      <c r="D28" s="21" t="s">
        <v>144</v>
      </c>
      <c r="E28" s="12"/>
      <c r="F28" s="18" t="s">
        <v>95</v>
      </c>
      <c r="G28" s="29"/>
    </row>
    <row r="29" spans="1:7" x14ac:dyDescent="0.2">
      <c r="A29" s="34"/>
      <c r="B29" s="32"/>
      <c r="C29" s="5" t="s">
        <v>25</v>
      </c>
      <c r="D29" s="21" t="s">
        <v>141</v>
      </c>
      <c r="E29" s="12" t="s">
        <v>127</v>
      </c>
      <c r="F29" s="18" t="s">
        <v>96</v>
      </c>
      <c r="G29" s="29"/>
    </row>
    <row r="30" spans="1:7" x14ac:dyDescent="0.2">
      <c r="A30" s="34"/>
      <c r="B30" s="32"/>
      <c r="C30" s="5" t="s">
        <v>26</v>
      </c>
      <c r="D30" s="21" t="s">
        <v>144</v>
      </c>
      <c r="E30" s="12"/>
      <c r="F30" s="18" t="s">
        <v>97</v>
      </c>
      <c r="G30" s="29"/>
    </row>
    <row r="31" spans="1:7" x14ac:dyDescent="0.2">
      <c r="A31" s="34"/>
      <c r="B31" s="32"/>
      <c r="C31" s="5" t="s">
        <v>27</v>
      </c>
      <c r="D31" s="21" t="s">
        <v>144</v>
      </c>
      <c r="E31" s="13"/>
      <c r="F31" s="19" t="s">
        <v>98</v>
      </c>
      <c r="G31" s="29"/>
    </row>
    <row r="32" spans="1:7" x14ac:dyDescent="0.2">
      <c r="A32" s="34"/>
      <c r="B32" s="32"/>
      <c r="C32" s="5" t="s">
        <v>28</v>
      </c>
      <c r="D32" s="41" t="s">
        <v>142</v>
      </c>
      <c r="E32" s="12"/>
      <c r="F32" s="20" t="s">
        <v>99</v>
      </c>
      <c r="G32" s="29"/>
    </row>
    <row r="33" spans="1:7" ht="16" x14ac:dyDescent="0.2">
      <c r="A33" s="34"/>
      <c r="B33" s="32"/>
      <c r="C33" s="5" t="s">
        <v>29</v>
      </c>
      <c r="D33" s="41" t="s">
        <v>142</v>
      </c>
      <c r="E33" s="6"/>
      <c r="F33" s="6" t="s">
        <v>100</v>
      </c>
      <c r="G33" s="29"/>
    </row>
    <row r="34" spans="1:7" ht="16" x14ac:dyDescent="0.2">
      <c r="A34" s="34"/>
      <c r="B34" s="32"/>
      <c r="C34" s="5" t="s">
        <v>30</v>
      </c>
      <c r="D34" s="41" t="s">
        <v>143</v>
      </c>
      <c r="E34" s="6" t="s">
        <v>128</v>
      </c>
      <c r="F34" s="6" t="s">
        <v>101</v>
      </c>
      <c r="G34" s="29"/>
    </row>
    <row r="35" spans="1:7" ht="31" x14ac:dyDescent="0.2">
      <c r="A35" s="34"/>
      <c r="B35" s="32"/>
      <c r="C35" s="5" t="s">
        <v>31</v>
      </c>
      <c r="D35" s="41" t="s">
        <v>143</v>
      </c>
      <c r="E35" s="6"/>
      <c r="F35" s="6" t="s">
        <v>104</v>
      </c>
      <c r="G35" s="29"/>
    </row>
    <row r="36" spans="1:7" ht="16" x14ac:dyDescent="0.2">
      <c r="A36" s="34"/>
      <c r="B36" s="32"/>
      <c r="C36" s="5" t="s">
        <v>32</v>
      </c>
      <c r="D36" s="41" t="s">
        <v>143</v>
      </c>
      <c r="E36" s="6"/>
      <c r="F36" s="6" t="s">
        <v>102</v>
      </c>
      <c r="G36" s="29"/>
    </row>
    <row r="37" spans="1:7" ht="16" x14ac:dyDescent="0.2">
      <c r="A37" s="34"/>
      <c r="B37" s="32"/>
      <c r="C37" s="5" t="s">
        <v>33</v>
      </c>
      <c r="D37" s="41" t="s">
        <v>143</v>
      </c>
      <c r="E37" s="6"/>
      <c r="F37" s="6" t="s">
        <v>103</v>
      </c>
      <c r="G37" s="29"/>
    </row>
    <row r="38" spans="1:7" ht="28" x14ac:dyDescent="0.2">
      <c r="A38" s="34"/>
      <c r="B38" s="32"/>
      <c r="C38" s="5" t="s">
        <v>34</v>
      </c>
      <c r="D38" s="41" t="s">
        <v>142</v>
      </c>
      <c r="E38" s="6" t="s">
        <v>130</v>
      </c>
      <c r="F38" s="6" t="s">
        <v>106</v>
      </c>
      <c r="G38" s="29"/>
    </row>
    <row r="39" spans="1:7" ht="28" x14ac:dyDescent="0.2">
      <c r="A39" s="34"/>
      <c r="B39" s="32"/>
      <c r="C39" s="5" t="s">
        <v>35</v>
      </c>
      <c r="D39" s="41" t="s">
        <v>142</v>
      </c>
      <c r="E39" s="6" t="s">
        <v>129</v>
      </c>
      <c r="F39" s="6" t="s">
        <v>105</v>
      </c>
      <c r="G39" s="29"/>
    </row>
    <row r="40" spans="1:7" ht="16" x14ac:dyDescent="0.2">
      <c r="A40" s="34"/>
      <c r="B40" s="32"/>
      <c r="C40" s="5" t="s">
        <v>36</v>
      </c>
      <c r="D40" s="5" t="s">
        <v>141</v>
      </c>
      <c r="E40" s="6"/>
      <c r="F40" s="6" t="s">
        <v>107</v>
      </c>
      <c r="G40" s="29"/>
    </row>
    <row r="41" spans="1:7" ht="16" x14ac:dyDescent="0.2">
      <c r="A41" s="34"/>
      <c r="B41" s="32"/>
      <c r="C41" s="5" t="s">
        <v>37</v>
      </c>
      <c r="D41" s="5" t="s">
        <v>141</v>
      </c>
      <c r="E41" s="6"/>
      <c r="F41" s="6" t="s">
        <v>108</v>
      </c>
      <c r="G41" s="29"/>
    </row>
    <row r="42" spans="1:7" ht="16" x14ac:dyDescent="0.2">
      <c r="A42" s="34"/>
      <c r="B42" s="32"/>
      <c r="C42" s="5" t="s">
        <v>38</v>
      </c>
      <c r="D42" s="5" t="s">
        <v>141</v>
      </c>
      <c r="E42" s="6"/>
      <c r="F42" s="6" t="s">
        <v>109</v>
      </c>
      <c r="G42" s="29"/>
    </row>
    <row r="43" spans="1:7" ht="16" x14ac:dyDescent="0.2">
      <c r="A43" s="34"/>
      <c r="B43" s="33"/>
      <c r="C43" s="5" t="s">
        <v>39</v>
      </c>
      <c r="D43" s="5" t="s">
        <v>141</v>
      </c>
      <c r="E43" s="6" t="s">
        <v>131</v>
      </c>
      <c r="F43" s="6" t="s">
        <v>110</v>
      </c>
      <c r="G43" s="30"/>
    </row>
    <row r="44" spans="1:7" ht="31" x14ac:dyDescent="0.2">
      <c r="A44" s="7" t="s">
        <v>40</v>
      </c>
      <c r="B44" s="6" t="s">
        <v>111</v>
      </c>
      <c r="C44" s="5" t="s">
        <v>40</v>
      </c>
      <c r="D44" s="5" t="s">
        <v>141</v>
      </c>
      <c r="E44" s="6" t="s">
        <v>132</v>
      </c>
      <c r="F44" s="6" t="str">
        <f>C44</f>
        <v>confinement_ratio</v>
      </c>
      <c r="G44" s="16" t="s">
        <v>114</v>
      </c>
    </row>
    <row r="45" spans="1:7" ht="31" x14ac:dyDescent="0.2">
      <c r="A45" s="4" t="s">
        <v>41</v>
      </c>
      <c r="B45" s="6" t="s">
        <v>112</v>
      </c>
      <c r="C45" s="5" t="s">
        <v>41</v>
      </c>
      <c r="D45" s="41" t="s">
        <v>143</v>
      </c>
      <c r="E45" s="6" t="s">
        <v>133</v>
      </c>
      <c r="F45" s="6" t="str">
        <f>C45</f>
        <v>mean_straight_line_speed</v>
      </c>
      <c r="G45" s="16" t="s">
        <v>114</v>
      </c>
    </row>
    <row r="46" spans="1:7" ht="55.25" customHeight="1" x14ac:dyDescent="0.2">
      <c r="A46" s="38" t="s">
        <v>56</v>
      </c>
      <c r="B46" s="35" t="s">
        <v>80</v>
      </c>
      <c r="C46" s="5" t="s">
        <v>42</v>
      </c>
      <c r="D46" s="22" t="s">
        <v>141</v>
      </c>
      <c r="E46" s="35" t="s">
        <v>134</v>
      </c>
      <c r="F46" s="6" t="s">
        <v>91</v>
      </c>
      <c r="G46" s="27" t="s">
        <v>137</v>
      </c>
    </row>
    <row r="47" spans="1:7" ht="55.25" customHeight="1" x14ac:dyDescent="0.2">
      <c r="A47" s="39"/>
      <c r="B47" s="36"/>
      <c r="C47" s="5" t="s">
        <v>43</v>
      </c>
      <c r="D47" s="23" t="s">
        <v>141</v>
      </c>
      <c r="E47" s="36"/>
      <c r="F47" s="6" t="s">
        <v>88</v>
      </c>
      <c r="G47" s="27"/>
    </row>
    <row r="48" spans="1:7" ht="55.25" customHeight="1" x14ac:dyDescent="0.2">
      <c r="A48" s="39"/>
      <c r="B48" s="36"/>
      <c r="C48" s="5" t="s">
        <v>44</v>
      </c>
      <c r="D48" s="24" t="s">
        <v>141</v>
      </c>
      <c r="E48" s="37"/>
      <c r="F48" s="6" t="s">
        <v>89</v>
      </c>
      <c r="G48" s="27"/>
    </row>
    <row r="49" spans="1:7" ht="16" x14ac:dyDescent="0.2">
      <c r="A49" s="39"/>
      <c r="B49" s="36"/>
      <c r="C49" s="5" t="s">
        <v>45</v>
      </c>
      <c r="D49" s="22" t="s">
        <v>141</v>
      </c>
      <c r="E49" s="35" t="s">
        <v>135</v>
      </c>
      <c r="F49" s="6" t="s">
        <v>90</v>
      </c>
      <c r="G49" s="27"/>
    </row>
    <row r="50" spans="1:7" ht="31" x14ac:dyDescent="0.2">
      <c r="A50" s="39"/>
      <c r="B50" s="36"/>
      <c r="C50" s="5" t="s">
        <v>46</v>
      </c>
      <c r="D50" s="23" t="s">
        <v>141</v>
      </c>
      <c r="E50" s="36"/>
      <c r="F50" s="6" t="s">
        <v>92</v>
      </c>
      <c r="G50" s="27"/>
    </row>
    <row r="51" spans="1:7" ht="80" customHeight="1" x14ac:dyDescent="0.2">
      <c r="A51" s="40"/>
      <c r="B51" s="37"/>
      <c r="C51" s="5" t="s">
        <v>47</v>
      </c>
      <c r="D51" s="24" t="s">
        <v>141</v>
      </c>
      <c r="E51" s="37"/>
      <c r="F51" s="6" t="s">
        <v>93</v>
      </c>
      <c r="G51" s="28"/>
    </row>
    <row r="54" spans="1:7" x14ac:dyDescent="0.2">
      <c r="A54" s="14"/>
    </row>
    <row r="55" spans="1:7" x14ac:dyDescent="0.2">
      <c r="B55" s="12"/>
      <c r="C55" s="15"/>
      <c r="D55" s="15"/>
    </row>
    <row r="56" spans="1:7" x14ac:dyDescent="0.2">
      <c r="B56" s="13"/>
      <c r="C56" s="12"/>
      <c r="D56" s="12"/>
    </row>
    <row r="57" spans="1:7" x14ac:dyDescent="0.2">
      <c r="C57" s="12"/>
      <c r="D57" s="12"/>
    </row>
    <row r="58" spans="1:7" x14ac:dyDescent="0.2">
      <c r="B58" s="13"/>
      <c r="C58" s="12"/>
      <c r="D58" s="12"/>
    </row>
  </sheetData>
  <mergeCells count="21">
    <mergeCell ref="E46:E48"/>
    <mergeCell ref="E49:E51"/>
    <mergeCell ref="A46:A51"/>
    <mergeCell ref="B46:B51"/>
    <mergeCell ref="G46:G51"/>
    <mergeCell ref="A1:E1"/>
    <mergeCell ref="G22:G26"/>
    <mergeCell ref="G27:G43"/>
    <mergeCell ref="G4:G21"/>
    <mergeCell ref="B6:B8"/>
    <mergeCell ref="B9:B13"/>
    <mergeCell ref="B14:B16"/>
    <mergeCell ref="B17:B20"/>
    <mergeCell ref="B22:B26"/>
    <mergeCell ref="B27:B43"/>
    <mergeCell ref="A6:A8"/>
    <mergeCell ref="A9:A13"/>
    <mergeCell ref="A14:A16"/>
    <mergeCell ref="A17:A20"/>
    <mergeCell ref="A22:A26"/>
    <mergeCell ref="A27:A4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IST Austria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 SOMMER</dc:creator>
  <cp:lastModifiedBy>Microsoft Office User</cp:lastModifiedBy>
  <cp:lastPrinted>2020-08-07T12:57:51Z</cp:lastPrinted>
  <dcterms:created xsi:type="dcterms:W3CDTF">2020-08-07T12:41:19Z</dcterms:created>
  <dcterms:modified xsi:type="dcterms:W3CDTF">2021-05-03T16:06:35Z</dcterms:modified>
</cp:coreProperties>
</file>