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wizenty/Desktop/"/>
    </mc:Choice>
  </mc:AlternateContent>
  <xr:revisionPtr revIDLastSave="0" documentId="13_ncr:1_{7D629730-608F-0B4B-8D85-AA8A476436F5}" xr6:coauthVersionLast="47" xr6:coauthVersionMax="47" xr10:uidLastSave="{00000000-0000-0000-0000-000000000000}"/>
  <bookViews>
    <workbookView xWindow="1640" yWindow="1220" windowWidth="27640" windowHeight="16940" xr2:uid="{8CFD66FB-4D38-FC48-9330-CD02830BADB6}"/>
  </bookViews>
  <sheets>
    <sheet name="Figure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7" i="1" l="1"/>
  <c r="H27" i="1" s="1"/>
  <c r="I27" i="1" s="1"/>
  <c r="F28" i="1"/>
  <c r="H28" i="1" s="1"/>
  <c r="I28" i="1" s="1"/>
  <c r="F29" i="1"/>
  <c r="H29" i="1" s="1"/>
  <c r="I29" i="1" s="1"/>
  <c r="F30" i="1"/>
  <c r="H30" i="1" s="1"/>
  <c r="I30" i="1" s="1"/>
  <c r="F31" i="1"/>
  <c r="H31" i="1" s="1"/>
  <c r="I31" i="1" s="1"/>
  <c r="F32" i="1"/>
  <c r="H32" i="1" s="1"/>
  <c r="I32" i="1" s="1"/>
  <c r="F33" i="1"/>
  <c r="H33" i="1" s="1"/>
  <c r="I33" i="1" s="1"/>
  <c r="F26" i="1"/>
  <c r="H26" i="1" s="1"/>
  <c r="I26" i="1" s="1"/>
  <c r="F16" i="1"/>
  <c r="H16" i="1" s="1"/>
  <c r="I16" i="1" s="1"/>
  <c r="F17" i="1"/>
  <c r="H17" i="1" s="1"/>
  <c r="I17" i="1" s="1"/>
  <c r="F18" i="1"/>
  <c r="H18" i="1" s="1"/>
  <c r="I18" i="1" s="1"/>
  <c r="F19" i="1"/>
  <c r="H19" i="1" s="1"/>
  <c r="I19" i="1" s="1"/>
  <c r="F20" i="1"/>
  <c r="H20" i="1" s="1"/>
  <c r="I20" i="1" s="1"/>
  <c r="F21" i="1"/>
  <c r="H21" i="1" s="1"/>
  <c r="I21" i="1" s="1"/>
  <c r="F22" i="1"/>
  <c r="H22" i="1" s="1"/>
  <c r="I22" i="1" s="1"/>
  <c r="F15" i="1"/>
  <c r="H15" i="1" s="1"/>
  <c r="I15" i="1" s="1"/>
  <c r="F5" i="1"/>
  <c r="H5" i="1" s="1"/>
  <c r="I5" i="1" s="1"/>
  <c r="F6" i="1"/>
  <c r="H6" i="1" s="1"/>
  <c r="I6" i="1" s="1"/>
  <c r="F7" i="1"/>
  <c r="H7" i="1" s="1"/>
  <c r="I7" i="1" s="1"/>
  <c r="F8" i="1"/>
  <c r="H8" i="1" s="1"/>
  <c r="I8" i="1" s="1"/>
  <c r="F9" i="1"/>
  <c r="H9" i="1" s="1"/>
  <c r="I9" i="1" s="1"/>
  <c r="F10" i="1"/>
  <c r="H10" i="1" s="1"/>
  <c r="I10" i="1" s="1"/>
  <c r="F11" i="1"/>
  <c r="H11" i="1" s="1"/>
  <c r="I11" i="1" s="1"/>
  <c r="F4" i="1"/>
  <c r="H4" i="1" s="1"/>
  <c r="I4" i="1" s="1"/>
  <c r="M9" i="1" l="1"/>
  <c r="L4" i="1"/>
  <c r="M4" i="1"/>
  <c r="M10" i="1"/>
  <c r="L10" i="1"/>
  <c r="L9" i="1"/>
  <c r="L8" i="1"/>
  <c r="M8" i="1"/>
  <c r="M7" i="1"/>
  <c r="L7" i="1"/>
  <c r="M6" i="1"/>
  <c r="L6" i="1"/>
  <c r="L11" i="1"/>
  <c r="M11" i="1"/>
  <c r="M5" i="1"/>
  <c r="L5" i="1"/>
</calcChain>
</file>

<file path=xl/sharedStrings.xml><?xml version="1.0" encoding="utf-8"?>
<sst xmlns="http://schemas.openxmlformats.org/spreadsheetml/2006/main" count="81" uniqueCount="22">
  <si>
    <t>Lane</t>
  </si>
  <si>
    <t xml:space="preserve">value </t>
  </si>
  <si>
    <t xml:space="preserve">background </t>
  </si>
  <si>
    <t xml:space="preserve">peak </t>
  </si>
  <si>
    <t>area</t>
  </si>
  <si>
    <t>0.668</t>
  </si>
  <si>
    <t>loading normalization</t>
  </si>
  <si>
    <t>%</t>
  </si>
  <si>
    <t>SD</t>
  </si>
  <si>
    <t>Figure 7B</t>
  </si>
  <si>
    <t>FM ctrl</t>
  </si>
  <si>
    <t>FM ADP hep</t>
  </si>
  <si>
    <t>-R ctrl</t>
  </si>
  <si>
    <t>-R ADP hep</t>
  </si>
  <si>
    <t>-RW ctrl</t>
  </si>
  <si>
    <t>-RW ADP hep</t>
  </si>
  <si>
    <t>+BMP2 ctrl</t>
  </si>
  <si>
    <t>+BMP2 ADP hep</t>
  </si>
  <si>
    <t>Average</t>
  </si>
  <si>
    <t>EMSA replicate 3</t>
  </si>
  <si>
    <t>EMSA replicate 2</t>
  </si>
  <si>
    <t>EMSA replicate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</si>
</sst>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u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164" fontId="3" fillId="0" borderId="0" xfId="0" applyNumberFormat="1" applyFont="1" applyBorder="1" applyAlignment="1">
      <alignment horizontal="left"/>
    </xf>
    <xf numFmtId="2" fontId="3" fillId="0" borderId="5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164" fontId="3" fillId="0" borderId="7" xfId="0" applyNumberFormat="1" applyFont="1" applyBorder="1" applyAlignment="1">
      <alignment horizontal="left"/>
    </xf>
    <xf numFmtId="2" fontId="3" fillId="0" borderId="8" xfId="0" applyNumberFormat="1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3" fillId="0" borderId="5" xfId="0" applyNumberFormat="1" applyFont="1" applyFill="1" applyBorder="1" applyAlignment="1">
      <alignment horizontal="left"/>
    </xf>
    <xf numFmtId="2" fontId="3" fillId="0" borderId="7" xfId="0" applyNumberFormat="1" applyFont="1" applyFill="1" applyBorder="1" applyAlignment="1">
      <alignment horizontal="left"/>
    </xf>
    <xf numFmtId="2" fontId="3" fillId="0" borderId="8" xfId="0" applyNumberFormat="1" applyFont="1" applyFill="1" applyBorder="1" applyAlignment="1">
      <alignment horizontal="left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F69C5-6E9E-0F4C-86D2-E46D7291C099}">
  <dimension ref="A2:P56"/>
  <sheetViews>
    <sheetView tabSelected="1" workbookViewId="0">
      <selection activeCell="K21" sqref="K21"/>
    </sheetView>
  </sheetViews>
  <sheetFormatPr baseColWidth="10" defaultRowHeight="16" x14ac:dyDescent="0.2"/>
  <cols>
    <col min="1" max="1" width="10" style="1" bestFit="1" customWidth="1"/>
    <col min="2" max="2" width="16.6640625" style="1" bestFit="1" customWidth="1"/>
    <col min="3" max="3" width="6.33203125" style="1" bestFit="1" customWidth="1"/>
    <col min="4" max="4" width="6.6640625" style="1" bestFit="1" customWidth="1"/>
    <col min="5" max="5" width="12.5" style="1" bestFit="1" customWidth="1"/>
    <col min="6" max="6" width="6.1640625" style="1" bestFit="1" customWidth="1"/>
    <col min="7" max="7" width="21" style="1" bestFit="1" customWidth="1"/>
    <col min="8" max="9" width="5.1640625" style="1" bestFit="1" customWidth="1"/>
    <col min="10" max="10" width="10.83203125" style="1"/>
    <col min="11" max="11" width="16.6640625" style="1" bestFit="1" customWidth="1"/>
    <col min="12" max="12" width="8.83203125" style="1" bestFit="1" customWidth="1"/>
    <col min="13" max="13" width="5.1640625" style="1" bestFit="1" customWidth="1"/>
    <col min="14" max="16384" width="10.83203125" style="1"/>
  </cols>
  <sheetData>
    <row r="2" spans="1:15" x14ac:dyDescent="0.2">
      <c r="A2" s="1" t="s">
        <v>9</v>
      </c>
      <c r="B2" s="9" t="s">
        <v>21</v>
      </c>
      <c r="C2" s="10"/>
      <c r="D2" s="10"/>
      <c r="E2" s="10"/>
      <c r="F2" s="10"/>
      <c r="G2" s="10"/>
      <c r="H2" s="10"/>
      <c r="I2" s="11"/>
      <c r="K2" s="9"/>
      <c r="L2" s="23" t="s">
        <v>18</v>
      </c>
      <c r="M2" s="24" t="s">
        <v>8</v>
      </c>
    </row>
    <row r="3" spans="1:15" x14ac:dyDescent="0.2">
      <c r="B3" s="12" t="s">
        <v>0</v>
      </c>
      <c r="C3" s="13" t="s">
        <v>4</v>
      </c>
      <c r="D3" s="13" t="s">
        <v>1</v>
      </c>
      <c r="E3" s="13" t="s">
        <v>2</v>
      </c>
      <c r="F3" s="13" t="s">
        <v>3</v>
      </c>
      <c r="G3" s="13" t="s">
        <v>6</v>
      </c>
      <c r="H3" s="13"/>
      <c r="I3" s="14" t="s">
        <v>7</v>
      </c>
      <c r="K3" s="12"/>
      <c r="L3" s="25"/>
      <c r="M3" s="26"/>
    </row>
    <row r="4" spans="1:15" x14ac:dyDescent="0.2">
      <c r="B4" s="15" t="s">
        <v>10</v>
      </c>
      <c r="C4" s="13" t="s">
        <v>5</v>
      </c>
      <c r="D4" s="13">
        <v>124</v>
      </c>
      <c r="E4" s="13">
        <v>139</v>
      </c>
      <c r="F4" s="13">
        <f>E4-D4</f>
        <v>15</v>
      </c>
      <c r="G4" s="13">
        <v>1</v>
      </c>
      <c r="H4" s="16">
        <f>F4/G4</f>
        <v>15</v>
      </c>
      <c r="I4" s="17">
        <f>H4/15</f>
        <v>1</v>
      </c>
      <c r="K4" s="15" t="s">
        <v>10</v>
      </c>
      <c r="L4" s="27">
        <f>(I4+I15+I26)/3</f>
        <v>1</v>
      </c>
      <c r="M4" s="28">
        <f>STDEV(I4,I15,I26)</f>
        <v>0</v>
      </c>
    </row>
    <row r="5" spans="1:15" x14ac:dyDescent="0.2">
      <c r="B5" s="15" t="s">
        <v>11</v>
      </c>
      <c r="C5" s="13" t="s">
        <v>5</v>
      </c>
      <c r="D5" s="13">
        <v>114</v>
      </c>
      <c r="E5" s="13">
        <v>138</v>
      </c>
      <c r="F5" s="13">
        <f t="shared" ref="F5:F11" si="0">E5-D5</f>
        <v>24</v>
      </c>
      <c r="G5" s="13">
        <v>1</v>
      </c>
      <c r="H5" s="16">
        <f t="shared" ref="H5:H11" si="1">F5/G5</f>
        <v>24</v>
      </c>
      <c r="I5" s="17">
        <f t="shared" ref="I5:I11" si="2">H5/15</f>
        <v>1.6</v>
      </c>
      <c r="K5" s="15" t="s">
        <v>11</v>
      </c>
      <c r="L5" s="27">
        <f>(I5+I16+I27)/3</f>
        <v>1.6444444444444446</v>
      </c>
      <c r="M5" s="28">
        <f>STDEV(I5,I16,I27)</f>
        <v>0.556887292717407</v>
      </c>
    </row>
    <row r="6" spans="1:15" x14ac:dyDescent="0.2">
      <c r="B6" s="15" t="s">
        <v>12</v>
      </c>
      <c r="C6" s="13" t="s">
        <v>5</v>
      </c>
      <c r="D6" s="13">
        <v>139</v>
      </c>
      <c r="E6" s="13">
        <v>142</v>
      </c>
      <c r="F6" s="13">
        <f t="shared" si="0"/>
        <v>3</v>
      </c>
      <c r="G6" s="13">
        <v>0.95</v>
      </c>
      <c r="H6" s="16">
        <f t="shared" si="1"/>
        <v>3.1578947368421053</v>
      </c>
      <c r="I6" s="17">
        <f t="shared" si="2"/>
        <v>0.2105263157894737</v>
      </c>
      <c r="K6" s="15" t="s">
        <v>12</v>
      </c>
      <c r="L6" s="27">
        <f>(I6+I17+I28)/3</f>
        <v>0.23179160021265285</v>
      </c>
      <c r="M6" s="28">
        <f>STDEV(I6,I17,I28)</f>
        <v>9.2755711689989098E-2</v>
      </c>
    </row>
    <row r="7" spans="1:15" x14ac:dyDescent="0.2">
      <c r="B7" s="15" t="s">
        <v>13</v>
      </c>
      <c r="C7" s="13" t="s">
        <v>5</v>
      </c>
      <c r="D7" s="13">
        <v>132</v>
      </c>
      <c r="E7" s="13">
        <v>139</v>
      </c>
      <c r="F7" s="13">
        <f t="shared" si="0"/>
        <v>7</v>
      </c>
      <c r="G7" s="13">
        <v>1.3</v>
      </c>
      <c r="H7" s="16">
        <f t="shared" si="1"/>
        <v>5.3846153846153841</v>
      </c>
      <c r="I7" s="17">
        <f t="shared" si="2"/>
        <v>0.35897435897435892</v>
      </c>
      <c r="K7" s="15" t="s">
        <v>13</v>
      </c>
      <c r="L7" s="27">
        <f>(I7+I18+I29)/3</f>
        <v>0.32403933013689112</v>
      </c>
      <c r="M7" s="28">
        <f>STDEV(I7,I18,I29)</f>
        <v>0.17039045199169997</v>
      </c>
    </row>
    <row r="8" spans="1:15" x14ac:dyDescent="0.2">
      <c r="B8" s="15" t="s">
        <v>14</v>
      </c>
      <c r="C8" s="13" t="s">
        <v>5</v>
      </c>
      <c r="D8" s="13">
        <v>138</v>
      </c>
      <c r="E8" s="13">
        <v>143</v>
      </c>
      <c r="F8" s="13">
        <f t="shared" si="0"/>
        <v>5</v>
      </c>
      <c r="G8" s="13">
        <v>1.5</v>
      </c>
      <c r="H8" s="16">
        <f t="shared" si="1"/>
        <v>3.3333333333333335</v>
      </c>
      <c r="I8" s="17">
        <f t="shared" si="2"/>
        <v>0.22222222222222224</v>
      </c>
      <c r="K8" s="15" t="s">
        <v>14</v>
      </c>
      <c r="L8" s="27">
        <f>(I8+I19+I30)/3</f>
        <v>0.35844318895166349</v>
      </c>
      <c r="M8" s="28">
        <f>STDEV(I8,I19,I30)</f>
        <v>0.13896573996038303</v>
      </c>
    </row>
    <row r="9" spans="1:15" x14ac:dyDescent="0.2">
      <c r="B9" s="15" t="s">
        <v>15</v>
      </c>
      <c r="C9" s="13" t="s">
        <v>5</v>
      </c>
      <c r="D9" s="13">
        <v>143</v>
      </c>
      <c r="E9" s="13">
        <v>144</v>
      </c>
      <c r="F9" s="13">
        <f t="shared" si="0"/>
        <v>1</v>
      </c>
      <c r="G9" s="13">
        <v>1</v>
      </c>
      <c r="H9" s="16">
        <f t="shared" si="1"/>
        <v>1</v>
      </c>
      <c r="I9" s="17">
        <f t="shared" si="2"/>
        <v>6.6666666666666666E-2</v>
      </c>
      <c r="K9" s="15" t="s">
        <v>15</v>
      </c>
      <c r="L9" s="27">
        <f>(I9+I20+I31)/3</f>
        <v>0.30534188034188031</v>
      </c>
      <c r="M9" s="28">
        <f>STDEV(I9,I20,I31)</f>
        <v>0.29921572736272622</v>
      </c>
    </row>
    <row r="10" spans="1:15" x14ac:dyDescent="0.2">
      <c r="B10" s="15" t="s">
        <v>16</v>
      </c>
      <c r="C10" s="13" t="s">
        <v>5</v>
      </c>
      <c r="D10" s="13">
        <v>137</v>
      </c>
      <c r="E10" s="13">
        <v>140</v>
      </c>
      <c r="F10" s="13">
        <f t="shared" si="0"/>
        <v>3</v>
      </c>
      <c r="G10" s="13">
        <v>1.1000000000000001</v>
      </c>
      <c r="H10" s="16">
        <f t="shared" si="1"/>
        <v>2.7272727272727271</v>
      </c>
      <c r="I10" s="17">
        <f t="shared" si="2"/>
        <v>0.1818181818181818</v>
      </c>
      <c r="K10" s="15" t="s">
        <v>16</v>
      </c>
      <c r="L10" s="27">
        <f>(I10+I21+I32)/3</f>
        <v>0.25384277558190599</v>
      </c>
      <c r="M10" s="28">
        <f>STDEV(I10,I21,I32)</f>
        <v>0.29649050509771541</v>
      </c>
    </row>
    <row r="11" spans="1:15" x14ac:dyDescent="0.2">
      <c r="B11" s="18" t="s">
        <v>17</v>
      </c>
      <c r="C11" s="19" t="s">
        <v>5</v>
      </c>
      <c r="D11" s="19">
        <v>141</v>
      </c>
      <c r="E11" s="19">
        <v>141</v>
      </c>
      <c r="F11" s="19">
        <f t="shared" si="0"/>
        <v>0</v>
      </c>
      <c r="G11" s="19">
        <v>1.05</v>
      </c>
      <c r="H11" s="20">
        <f t="shared" si="1"/>
        <v>0</v>
      </c>
      <c r="I11" s="21">
        <f t="shared" si="2"/>
        <v>0</v>
      </c>
      <c r="K11" s="18" t="s">
        <v>17</v>
      </c>
      <c r="L11" s="29">
        <f>(I11+I22+I33)/3</f>
        <v>0.23391812865497075</v>
      </c>
      <c r="M11" s="30">
        <f>STDEV(I11,I22,I33)</f>
        <v>0.40515808364184264</v>
      </c>
    </row>
    <row r="12" spans="1:15" x14ac:dyDescent="0.2">
      <c r="K12" s="13"/>
      <c r="L12" s="3"/>
      <c r="M12" s="3"/>
    </row>
    <row r="13" spans="1:15" x14ac:dyDescent="0.2">
      <c r="B13" s="9" t="s">
        <v>20</v>
      </c>
      <c r="C13" s="10"/>
      <c r="D13" s="10"/>
      <c r="E13" s="10"/>
      <c r="F13" s="10"/>
      <c r="G13" s="10"/>
      <c r="H13" s="10"/>
      <c r="I13" s="11"/>
      <c r="L13" s="3"/>
      <c r="M13" s="3"/>
    </row>
    <row r="14" spans="1:15" x14ac:dyDescent="0.2">
      <c r="B14" s="12" t="s">
        <v>0</v>
      </c>
      <c r="C14" s="13" t="s">
        <v>4</v>
      </c>
      <c r="D14" s="13" t="s">
        <v>1</v>
      </c>
      <c r="E14" s="13" t="s">
        <v>2</v>
      </c>
      <c r="F14" s="13" t="s">
        <v>3</v>
      </c>
      <c r="G14" s="13" t="s">
        <v>6</v>
      </c>
      <c r="H14" s="13"/>
      <c r="I14" s="14"/>
    </row>
    <row r="15" spans="1:15" ht="20" x14ac:dyDescent="0.2">
      <c r="B15" s="15" t="s">
        <v>10</v>
      </c>
      <c r="C15" s="13" t="s">
        <v>5</v>
      </c>
      <c r="D15" s="13">
        <v>133</v>
      </c>
      <c r="E15" s="13">
        <v>145</v>
      </c>
      <c r="F15" s="13">
        <f>E15-D15</f>
        <v>12</v>
      </c>
      <c r="G15" s="13">
        <v>1</v>
      </c>
      <c r="H15" s="16">
        <f>F15/G15</f>
        <v>12</v>
      </c>
      <c r="I15" s="17">
        <f>H15/12</f>
        <v>1</v>
      </c>
      <c r="L15" s="4"/>
      <c r="M15" s="3"/>
      <c r="N15" s="3"/>
      <c r="O15" s="3"/>
    </row>
    <row r="16" spans="1:15" x14ac:dyDescent="0.2">
      <c r="B16" s="15" t="s">
        <v>11</v>
      </c>
      <c r="C16" s="13" t="s">
        <v>5</v>
      </c>
      <c r="D16" s="13">
        <v>132</v>
      </c>
      <c r="E16" s="13">
        <v>144</v>
      </c>
      <c r="F16" s="13">
        <f t="shared" ref="F16:F22" si="3">E16-D16</f>
        <v>12</v>
      </c>
      <c r="G16" s="13">
        <v>0.9</v>
      </c>
      <c r="H16" s="16">
        <f t="shared" ref="H16:H22" si="4">F16/G16</f>
        <v>13.333333333333332</v>
      </c>
      <c r="I16" s="17">
        <f t="shared" ref="I16:I22" si="5">H16/12</f>
        <v>1.1111111111111109</v>
      </c>
      <c r="L16" s="3"/>
      <c r="M16" s="3"/>
      <c r="N16" s="3"/>
      <c r="O16" s="3"/>
    </row>
    <row r="17" spans="2:15" x14ac:dyDescent="0.2">
      <c r="B17" s="15" t="s">
        <v>12</v>
      </c>
      <c r="C17" s="13" t="s">
        <v>5</v>
      </c>
      <c r="D17" s="13">
        <v>143</v>
      </c>
      <c r="E17" s="13">
        <v>145</v>
      </c>
      <c r="F17" s="13">
        <f t="shared" si="3"/>
        <v>2</v>
      </c>
      <c r="G17" s="13">
        <v>1.1000000000000001</v>
      </c>
      <c r="H17" s="16">
        <f t="shared" si="4"/>
        <v>1.8181818181818181</v>
      </c>
      <c r="I17" s="17">
        <f t="shared" si="5"/>
        <v>0.15151515151515152</v>
      </c>
      <c r="L17" s="3"/>
      <c r="M17" s="3"/>
      <c r="N17" s="3"/>
      <c r="O17" s="3"/>
    </row>
    <row r="18" spans="2:15" x14ac:dyDescent="0.2">
      <c r="B18" s="15" t="s">
        <v>13</v>
      </c>
      <c r="C18" s="13" t="s">
        <v>5</v>
      </c>
      <c r="D18" s="13">
        <v>138</v>
      </c>
      <c r="E18" s="13">
        <v>145</v>
      </c>
      <c r="F18" s="13">
        <f t="shared" si="3"/>
        <v>7</v>
      </c>
      <c r="G18" s="13">
        <v>1.23</v>
      </c>
      <c r="H18" s="16">
        <f t="shared" si="4"/>
        <v>5.691056910569106</v>
      </c>
      <c r="I18" s="17">
        <f t="shared" si="5"/>
        <v>0.4742547425474255</v>
      </c>
      <c r="L18" s="3"/>
      <c r="M18" s="3"/>
      <c r="N18" s="3"/>
      <c r="O18" s="3"/>
    </row>
    <row r="19" spans="2:15" x14ac:dyDescent="0.2">
      <c r="B19" s="15" t="s">
        <v>14</v>
      </c>
      <c r="C19" s="13" t="s">
        <v>5</v>
      </c>
      <c r="D19" s="13">
        <v>141</v>
      </c>
      <c r="E19" s="13">
        <v>146</v>
      </c>
      <c r="F19" s="13">
        <f t="shared" si="3"/>
        <v>5</v>
      </c>
      <c r="G19" s="13">
        <v>1.18</v>
      </c>
      <c r="H19" s="16">
        <f t="shared" si="4"/>
        <v>4.2372881355932206</v>
      </c>
      <c r="I19" s="17">
        <f t="shared" si="5"/>
        <v>0.35310734463276838</v>
      </c>
      <c r="L19" s="3"/>
      <c r="M19" s="3"/>
      <c r="N19" s="3"/>
      <c r="O19" s="3"/>
    </row>
    <row r="20" spans="2:15" x14ac:dyDescent="0.2">
      <c r="B20" s="15" t="s">
        <v>15</v>
      </c>
      <c r="C20" s="13" t="s">
        <v>5</v>
      </c>
      <c r="D20" s="13">
        <v>142</v>
      </c>
      <c r="E20" s="13">
        <v>145</v>
      </c>
      <c r="F20" s="13">
        <f t="shared" si="3"/>
        <v>3</v>
      </c>
      <c r="G20" s="13">
        <v>1.2</v>
      </c>
      <c r="H20" s="16">
        <f t="shared" si="4"/>
        <v>2.5</v>
      </c>
      <c r="I20" s="17">
        <f t="shared" si="5"/>
        <v>0.20833333333333334</v>
      </c>
      <c r="L20" s="3"/>
      <c r="M20" s="3"/>
      <c r="N20" s="3"/>
      <c r="O20" s="3"/>
    </row>
    <row r="21" spans="2:15" x14ac:dyDescent="0.2">
      <c r="B21" s="15" t="s">
        <v>16</v>
      </c>
      <c r="C21" s="13" t="s">
        <v>5</v>
      </c>
      <c r="D21" s="13">
        <v>145</v>
      </c>
      <c r="E21" s="13">
        <v>145</v>
      </c>
      <c r="F21" s="13">
        <f t="shared" si="3"/>
        <v>0</v>
      </c>
      <c r="G21" s="13">
        <v>1.1000000000000001</v>
      </c>
      <c r="H21" s="16">
        <f t="shared" si="4"/>
        <v>0</v>
      </c>
      <c r="I21" s="17">
        <f t="shared" si="5"/>
        <v>0</v>
      </c>
    </row>
    <row r="22" spans="2:15" x14ac:dyDescent="0.2">
      <c r="B22" s="18" t="s">
        <v>17</v>
      </c>
      <c r="C22" s="19" t="s">
        <v>5</v>
      </c>
      <c r="D22" s="19">
        <v>145</v>
      </c>
      <c r="E22" s="19">
        <v>145</v>
      </c>
      <c r="F22" s="19">
        <f t="shared" si="3"/>
        <v>0</v>
      </c>
      <c r="G22" s="19">
        <v>1</v>
      </c>
      <c r="H22" s="20">
        <f t="shared" si="4"/>
        <v>0</v>
      </c>
      <c r="I22" s="21">
        <f t="shared" si="5"/>
        <v>0</v>
      </c>
    </row>
    <row r="23" spans="2:15" x14ac:dyDescent="0.2">
      <c r="H23" s="2"/>
      <c r="K23" s="5"/>
    </row>
    <row r="24" spans="2:15" x14ac:dyDescent="0.2">
      <c r="B24" s="9" t="s">
        <v>19</v>
      </c>
      <c r="C24" s="10"/>
      <c r="D24" s="10"/>
      <c r="E24" s="10"/>
      <c r="F24" s="10"/>
      <c r="G24" s="10"/>
      <c r="H24" s="22"/>
      <c r="I24" s="11"/>
    </row>
    <row r="25" spans="2:15" x14ac:dyDescent="0.2">
      <c r="B25" s="12" t="s">
        <v>0</v>
      </c>
      <c r="C25" s="13" t="s">
        <v>4</v>
      </c>
      <c r="D25" s="13" t="s">
        <v>1</v>
      </c>
      <c r="E25" s="13" t="s">
        <v>2</v>
      </c>
      <c r="F25" s="13" t="s">
        <v>3</v>
      </c>
      <c r="G25" s="13" t="s">
        <v>6</v>
      </c>
      <c r="H25" s="16"/>
      <c r="I25" s="14"/>
    </row>
    <row r="26" spans="2:15" x14ac:dyDescent="0.2">
      <c r="B26" s="15" t="s">
        <v>10</v>
      </c>
      <c r="C26" s="13" t="s">
        <v>5</v>
      </c>
      <c r="D26" s="13">
        <v>143</v>
      </c>
      <c r="E26" s="13">
        <v>146</v>
      </c>
      <c r="F26" s="13">
        <f>E26-D26</f>
        <v>3</v>
      </c>
      <c r="G26" s="13">
        <v>1</v>
      </c>
      <c r="H26" s="16">
        <f>F26/G26</f>
        <v>3</v>
      </c>
      <c r="I26" s="17">
        <f>H26/3</f>
        <v>1</v>
      </c>
    </row>
    <row r="27" spans="2:15" x14ac:dyDescent="0.2">
      <c r="B27" s="15" t="s">
        <v>11</v>
      </c>
      <c r="C27" s="13" t="s">
        <v>5</v>
      </c>
      <c r="D27" s="13">
        <v>120</v>
      </c>
      <c r="E27" s="13">
        <v>138</v>
      </c>
      <c r="F27" s="13">
        <f t="shared" ref="F27:F33" si="6">E27-D27</f>
        <v>18</v>
      </c>
      <c r="G27" s="13">
        <v>2.7</v>
      </c>
      <c r="H27" s="16">
        <f t="shared" ref="H27:H33" si="7">F27/G27</f>
        <v>6.6666666666666661</v>
      </c>
      <c r="I27" s="17">
        <f t="shared" ref="I27:I33" si="8">H27/3</f>
        <v>2.2222222222222219</v>
      </c>
    </row>
    <row r="28" spans="2:15" x14ac:dyDescent="0.2">
      <c r="B28" s="15" t="s">
        <v>12</v>
      </c>
      <c r="C28" s="13" t="s">
        <v>5</v>
      </c>
      <c r="D28" s="13">
        <v>143</v>
      </c>
      <c r="E28" s="13">
        <v>145</v>
      </c>
      <c r="F28" s="13">
        <f t="shared" si="6"/>
        <v>2</v>
      </c>
      <c r="G28" s="13">
        <v>2</v>
      </c>
      <c r="H28" s="16">
        <f t="shared" si="7"/>
        <v>1</v>
      </c>
      <c r="I28" s="17">
        <f t="shared" si="8"/>
        <v>0.33333333333333331</v>
      </c>
    </row>
    <row r="29" spans="2:15" x14ac:dyDescent="0.2">
      <c r="B29" s="15" t="s">
        <v>13</v>
      </c>
      <c r="C29" s="13" t="s">
        <v>5</v>
      </c>
      <c r="D29" s="13">
        <v>140</v>
      </c>
      <c r="E29" s="13">
        <v>141</v>
      </c>
      <c r="F29" s="13">
        <f t="shared" si="6"/>
        <v>1</v>
      </c>
      <c r="G29" s="13">
        <v>2.4</v>
      </c>
      <c r="H29" s="16">
        <f t="shared" si="7"/>
        <v>0.41666666666666669</v>
      </c>
      <c r="I29" s="17">
        <f t="shared" si="8"/>
        <v>0.1388888888888889</v>
      </c>
    </row>
    <row r="30" spans="2:15" x14ac:dyDescent="0.2">
      <c r="B30" s="15" t="s">
        <v>14</v>
      </c>
      <c r="C30" s="13" t="s">
        <v>5</v>
      </c>
      <c r="D30" s="13">
        <v>137</v>
      </c>
      <c r="E30" s="13">
        <v>140</v>
      </c>
      <c r="F30" s="13">
        <f t="shared" si="6"/>
        <v>3</v>
      </c>
      <c r="G30" s="13">
        <v>2</v>
      </c>
      <c r="H30" s="16">
        <f t="shared" si="7"/>
        <v>1.5</v>
      </c>
      <c r="I30" s="17">
        <f t="shared" si="8"/>
        <v>0.5</v>
      </c>
    </row>
    <row r="31" spans="2:15" x14ac:dyDescent="0.2">
      <c r="B31" s="15" t="s">
        <v>15</v>
      </c>
      <c r="C31" s="13" t="s">
        <v>5</v>
      </c>
      <c r="D31" s="13">
        <v>132</v>
      </c>
      <c r="E31" s="13">
        <v>137</v>
      </c>
      <c r="F31" s="13">
        <f t="shared" si="6"/>
        <v>5</v>
      </c>
      <c r="G31" s="13">
        <v>2.6</v>
      </c>
      <c r="H31" s="16">
        <f t="shared" si="7"/>
        <v>1.9230769230769229</v>
      </c>
      <c r="I31" s="17">
        <f t="shared" si="8"/>
        <v>0.64102564102564097</v>
      </c>
    </row>
    <row r="32" spans="2:15" x14ac:dyDescent="0.2">
      <c r="B32" s="15" t="s">
        <v>16</v>
      </c>
      <c r="C32" s="13" t="s">
        <v>5</v>
      </c>
      <c r="D32" s="13">
        <v>134</v>
      </c>
      <c r="E32" s="13">
        <v>138</v>
      </c>
      <c r="F32" s="13">
        <f t="shared" si="6"/>
        <v>4</v>
      </c>
      <c r="G32" s="13">
        <v>2.2999999999999998</v>
      </c>
      <c r="H32" s="16">
        <f t="shared" si="7"/>
        <v>1.7391304347826089</v>
      </c>
      <c r="I32" s="17">
        <f t="shared" si="8"/>
        <v>0.57971014492753625</v>
      </c>
    </row>
    <row r="33" spans="2:9" x14ac:dyDescent="0.2">
      <c r="B33" s="18" t="s">
        <v>17</v>
      </c>
      <c r="C33" s="19" t="s">
        <v>5</v>
      </c>
      <c r="D33" s="19">
        <v>141</v>
      </c>
      <c r="E33" s="19">
        <v>145</v>
      </c>
      <c r="F33" s="19">
        <f t="shared" si="6"/>
        <v>4</v>
      </c>
      <c r="G33" s="19">
        <v>1.9</v>
      </c>
      <c r="H33" s="20">
        <f t="shared" si="7"/>
        <v>2.1052631578947367</v>
      </c>
      <c r="I33" s="21">
        <f t="shared" si="8"/>
        <v>0.70175438596491224</v>
      </c>
    </row>
    <row r="49" spans="11:16" x14ac:dyDescent="0.2">
      <c r="K49" s="6"/>
    </row>
    <row r="50" spans="11:16" x14ac:dyDescent="0.2">
      <c r="K50" s="7"/>
      <c r="L50" s="6"/>
      <c r="M50" s="6"/>
      <c r="N50" s="6"/>
      <c r="O50" s="7"/>
      <c r="P50" s="7"/>
    </row>
    <row r="51" spans="11:16" x14ac:dyDescent="0.2">
      <c r="K51" s="7"/>
      <c r="L51" s="6"/>
      <c r="M51" s="6"/>
      <c r="N51" s="6"/>
      <c r="O51" s="7"/>
      <c r="P51" s="7"/>
    </row>
    <row r="52" spans="11:16" x14ac:dyDescent="0.2">
      <c r="K52" s="6"/>
      <c r="M52" s="8"/>
      <c r="O52" s="8"/>
    </row>
    <row r="53" spans="11:16" x14ac:dyDescent="0.2">
      <c r="K53" s="6"/>
      <c r="M53" s="8"/>
    </row>
    <row r="54" spans="11:16" x14ac:dyDescent="0.2">
      <c r="K54" s="6"/>
      <c r="M54" s="8"/>
    </row>
    <row r="56" spans="11:16" x14ac:dyDescent="0.2">
      <c r="K56" s="5"/>
    </row>
  </sheetData>
  <mergeCells count="3">
    <mergeCell ref="K50:K51"/>
    <mergeCell ref="O50:O51"/>
    <mergeCell ref="P50:P5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Figure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Teresa Schumann</cp:lastModifiedBy>
  <dcterms:created xsi:type="dcterms:W3CDTF">2022-03-04T10:34:57Z</dcterms:created>
  <dcterms:modified xsi:type="dcterms:W3CDTF">2022-03-31T15:41:18Z</dcterms:modified>
</cp:coreProperties>
</file>