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maxwell/Downloads/"/>
    </mc:Choice>
  </mc:AlternateContent>
  <bookViews>
    <workbookView xWindow="640" yWindow="1180" windowWidth="28160" windowHeight="1596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6" i="1" l="1"/>
  <c r="K6" i="1"/>
  <c r="J6" i="1"/>
  <c r="F6" i="1"/>
  <c r="E6" i="1"/>
  <c r="L5" i="1"/>
  <c r="K5" i="1"/>
  <c r="J5" i="1"/>
  <c r="F5" i="1"/>
  <c r="E5" i="1"/>
  <c r="L4" i="1"/>
  <c r="K4" i="1"/>
  <c r="J4" i="1"/>
  <c r="F4" i="1"/>
  <c r="E4" i="1"/>
  <c r="L3" i="1"/>
  <c r="K3" i="1"/>
  <c r="J3" i="1"/>
  <c r="F3" i="1"/>
  <c r="E3" i="1"/>
  <c r="L2" i="1"/>
  <c r="K2" i="1"/>
  <c r="J2" i="1"/>
  <c r="F2" i="1"/>
  <c r="E2" i="1"/>
</calcChain>
</file>

<file path=xl/sharedStrings.xml><?xml version="1.0" encoding="utf-8"?>
<sst xmlns="http://schemas.openxmlformats.org/spreadsheetml/2006/main" count="13" uniqueCount="11">
  <si>
    <t>Figure EV3C</t>
  </si>
  <si>
    <t>Control</t>
  </si>
  <si>
    <t>Mean</t>
  </si>
  <si>
    <t>SEM</t>
  </si>
  <si>
    <t>SOX9KD</t>
  </si>
  <si>
    <t>T-test</t>
  </si>
  <si>
    <t>SOX9</t>
  </si>
  <si>
    <t>ETV4</t>
  </si>
  <si>
    <t>ETV5</t>
  </si>
  <si>
    <t>LGR5</t>
  </si>
  <si>
    <t>MYCN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</si>
</sst>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Border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5" xfId="0" applyFont="1" applyBorder="1" applyAlignment="1">
      <alignment horizontal="left"/>
    </xf>
    <xf numFmtId="0" fontId="2" fillId="0" borderId="6" xfId="0" applyFont="1" applyBorder="1"/>
    <xf numFmtId="0" fontId="2" fillId="0" borderId="0" xfId="0" applyFont="1" applyBorder="1"/>
    <xf numFmtId="0" fontId="2" fillId="0" borderId="7" xfId="0" applyFont="1" applyBorder="1"/>
    <xf numFmtId="0" fontId="0" fillId="0" borderId="4" xfId="0" applyBorder="1"/>
    <xf numFmtId="0" fontId="2" fillId="0" borderId="6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sqref="A1:L6"/>
    </sheetView>
  </sheetViews>
  <sheetFormatPr baseColWidth="10" defaultRowHeight="16" x14ac:dyDescent="0.2"/>
  <sheetData>
    <row r="1" spans="1:12" x14ac:dyDescent="0.2">
      <c r="A1" s="1" t="s">
        <v>0</v>
      </c>
      <c r="B1" s="2" t="s">
        <v>1</v>
      </c>
      <c r="C1" s="3"/>
      <c r="D1" s="4"/>
      <c r="E1" s="5" t="s">
        <v>2</v>
      </c>
      <c r="F1" s="5" t="s">
        <v>3</v>
      </c>
      <c r="G1" s="2" t="s">
        <v>4</v>
      </c>
      <c r="H1" s="3"/>
      <c r="I1" s="4"/>
      <c r="J1" s="6" t="s">
        <v>2</v>
      </c>
      <c r="K1" s="5" t="s">
        <v>3</v>
      </c>
      <c r="L1" s="7" t="s">
        <v>5</v>
      </c>
    </row>
    <row r="2" spans="1:12" x14ac:dyDescent="0.2">
      <c r="A2" s="8" t="s">
        <v>6</v>
      </c>
      <c r="B2" s="9">
        <v>0.99986650600000004</v>
      </c>
      <c r="C2" s="10">
        <v>0.993521027</v>
      </c>
      <c r="D2" s="11">
        <v>0.99778576100000005</v>
      </c>
      <c r="E2" s="12">
        <f>AVERAGE(B2:D2)</f>
        <v>0.99705776466666673</v>
      </c>
      <c r="F2" s="12">
        <f>_xlfn.STDEV.S(B2:D2)/SQRT(3)</f>
        <v>1.8675973808497458E-3</v>
      </c>
      <c r="G2" s="9">
        <v>0.27815450200000003</v>
      </c>
      <c r="H2" s="10">
        <v>0.52464173700000005</v>
      </c>
      <c r="I2" s="11">
        <v>0.36922231300000002</v>
      </c>
      <c r="J2" s="12">
        <f>AVERAGE(G2:I2)</f>
        <v>0.39067285066666674</v>
      </c>
      <c r="K2" s="12">
        <f>_xlfn.STDEV.S(G2:I2)/SQRT(3)</f>
        <v>7.1958514504604498E-2</v>
      </c>
      <c r="L2" s="12">
        <f>_xlfn.T.TEST(B2:D2, G2:I2, 2, 2)</f>
        <v>1.0872638443517972E-3</v>
      </c>
    </row>
    <row r="3" spans="1:12" x14ac:dyDescent="0.2">
      <c r="A3" s="13" t="s">
        <v>7</v>
      </c>
      <c r="B3" s="9">
        <v>0.99724877599999995</v>
      </c>
      <c r="C3" s="10">
        <v>0.99363299699999996</v>
      </c>
      <c r="D3" s="11">
        <v>0.99373798899999999</v>
      </c>
      <c r="E3" s="12">
        <f t="shared" ref="E3:E6" si="0">AVERAGE(B3:D3)</f>
        <v>0.99487325399999993</v>
      </c>
      <c r="F3" s="12">
        <f t="shared" ref="F3:F6" si="1">_xlfn.STDEV.S(B3:D3)/SQRT(3)</f>
        <v>1.1881476352399616E-3</v>
      </c>
      <c r="G3" s="9">
        <v>0.21101788199999999</v>
      </c>
      <c r="H3" s="10">
        <v>0.44729945199999999</v>
      </c>
      <c r="I3" s="11">
        <v>0.44306706699999998</v>
      </c>
      <c r="J3" s="12">
        <f t="shared" ref="J3:J6" si="2">AVERAGE(G3:I3)</f>
        <v>0.36712813366666658</v>
      </c>
      <c r="K3" s="12">
        <f t="shared" ref="K3:K6" si="3">_xlfn.STDEV.S(G3:I3)/SQRT(3)</f>
        <v>7.8064687444173719E-2</v>
      </c>
      <c r="L3" s="12">
        <f t="shared" ref="L3:L6" si="4">_xlfn.T.TEST(B3:D3, G3:I3, 2, 2)</f>
        <v>1.2987590120829954E-3</v>
      </c>
    </row>
    <row r="4" spans="1:12" x14ac:dyDescent="0.2">
      <c r="A4" s="13" t="s">
        <v>8</v>
      </c>
      <c r="B4" s="9">
        <v>0.99760814099999995</v>
      </c>
      <c r="C4" s="10">
        <v>0.99494283800000005</v>
      </c>
      <c r="D4" s="11">
        <v>0.99504160200000003</v>
      </c>
      <c r="E4" s="12">
        <f t="shared" si="0"/>
        <v>0.99586419366666667</v>
      </c>
      <c r="F4" s="12">
        <f t="shared" si="1"/>
        <v>8.7243964605088404E-4</v>
      </c>
      <c r="G4" s="9">
        <v>0.36605373099999999</v>
      </c>
      <c r="H4" s="10">
        <v>0.45554807000000003</v>
      </c>
      <c r="I4" s="11">
        <v>0.33888214999999999</v>
      </c>
      <c r="J4" s="12">
        <f t="shared" si="2"/>
        <v>0.38682798366666665</v>
      </c>
      <c r="K4" s="12">
        <f t="shared" si="3"/>
        <v>3.5243965926833869E-2</v>
      </c>
      <c r="L4" s="12">
        <f t="shared" si="4"/>
        <v>6.5888581653081687E-5</v>
      </c>
    </row>
    <row r="5" spans="1:12" x14ac:dyDescent="0.2">
      <c r="A5" s="13" t="s">
        <v>9</v>
      </c>
      <c r="B5" s="9">
        <v>0.995629655</v>
      </c>
      <c r="C5" s="10">
        <v>0.99927721899999999</v>
      </c>
      <c r="D5" s="11">
        <v>0.99656885299999998</v>
      </c>
      <c r="E5" s="12">
        <f t="shared" si="0"/>
        <v>0.99715857566666666</v>
      </c>
      <c r="F5" s="12">
        <f t="shared" si="1"/>
        <v>1.0934670245308926E-3</v>
      </c>
      <c r="G5" s="9">
        <v>0.46036406499999999</v>
      </c>
      <c r="H5" s="10">
        <v>0.57203409699999996</v>
      </c>
      <c r="I5" s="11">
        <v>0.27078086099999998</v>
      </c>
      <c r="J5" s="12">
        <f t="shared" si="2"/>
        <v>0.43439300766666666</v>
      </c>
      <c r="K5" s="12">
        <f t="shared" si="3"/>
        <v>8.7928474558162509E-2</v>
      </c>
      <c r="L5" s="12">
        <f t="shared" si="4"/>
        <v>3.0613546308917413E-3</v>
      </c>
    </row>
    <row r="6" spans="1:12" x14ac:dyDescent="0.2">
      <c r="A6" s="14" t="s">
        <v>10</v>
      </c>
      <c r="B6" s="15">
        <v>0.99938127600000004</v>
      </c>
      <c r="C6" s="16">
        <v>0.99667397199999996</v>
      </c>
      <c r="D6" s="17">
        <v>0.99782121999999995</v>
      </c>
      <c r="E6" s="12">
        <f t="shared" si="0"/>
        <v>0.99795882266666658</v>
      </c>
      <c r="F6" s="12">
        <f t="shared" si="1"/>
        <v>7.8455393005823042E-4</v>
      </c>
      <c r="G6" s="15">
        <v>0.57831074000000005</v>
      </c>
      <c r="H6" s="16">
        <v>0.64528001300000004</v>
      </c>
      <c r="I6" s="17">
        <v>0.57780163900000003</v>
      </c>
      <c r="J6" s="12">
        <f t="shared" si="2"/>
        <v>0.60046413066666671</v>
      </c>
      <c r="K6" s="12">
        <f t="shared" si="3"/>
        <v>2.2408423103403435E-2</v>
      </c>
      <c r="L6" s="12">
        <f t="shared" si="4"/>
        <v>5.9480996424293356E-5</v>
      </c>
    </row>
  </sheetData>
  <mergeCells count="2">
    <mergeCell ref="B1:D1"/>
    <mergeCell ref="G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Dawei Sun</dc:creator>
  <cp:lastModifiedBy>Dawei Sun</cp:lastModifiedBy>
  <dcterms:created xsi:type="dcterms:W3CDTF">2022-08-06T22:15:07Z</dcterms:created>
  <dcterms:modified xsi:type="dcterms:W3CDTF">2022-08-06T22:15:22Z</dcterms:modified>
</cp:coreProperties>
</file>