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maxwell/Downloads/"/>
    </mc:Choice>
  </mc:AlternateContent>
  <bookViews>
    <workbookView xWindow="640" yWindow="1180" windowWidth="28160" windowHeight="159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7" i="1" l="1"/>
  <c r="M7" i="1"/>
  <c r="L7" i="1"/>
  <c r="G7" i="1"/>
  <c r="F7" i="1"/>
  <c r="N6" i="1"/>
  <c r="M6" i="1"/>
  <c r="L6" i="1"/>
  <c r="G6" i="1"/>
  <c r="F6" i="1"/>
  <c r="N5" i="1"/>
  <c r="M5" i="1"/>
  <c r="L5" i="1"/>
  <c r="G5" i="1"/>
  <c r="F5" i="1"/>
  <c r="N4" i="1"/>
  <c r="M4" i="1"/>
  <c r="L4" i="1"/>
  <c r="G4" i="1"/>
  <c r="F4" i="1"/>
  <c r="N3" i="1"/>
  <c r="M3" i="1"/>
  <c r="L3" i="1"/>
  <c r="G3" i="1"/>
  <c r="F3" i="1"/>
</calcChain>
</file>

<file path=xl/sharedStrings.xml><?xml version="1.0" encoding="utf-8"?>
<sst xmlns="http://schemas.openxmlformats.org/spreadsheetml/2006/main" count="13" uniqueCount="11">
  <si>
    <t>Figure EV4G</t>
  </si>
  <si>
    <t>Control</t>
  </si>
  <si>
    <t>Mean</t>
  </si>
  <si>
    <t>SEM</t>
  </si>
  <si>
    <t>SOX9 Overexpression</t>
  </si>
  <si>
    <t>T-test</t>
  </si>
  <si>
    <t>SOX9</t>
  </si>
  <si>
    <t>ETV4</t>
  </si>
  <si>
    <t>ETV5</t>
  </si>
  <si>
    <t>CFTR</t>
  </si>
  <si>
    <t>MYCN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</si>
</sst>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/>
    <xf numFmtId="0" fontId="2" fillId="0" borderId="4" xfId="0" applyFont="1" applyFill="1" applyBorder="1" applyAlignment="1"/>
    <xf numFmtId="0" fontId="2" fillId="0" borderId="4" xfId="0" applyFont="1" applyBorder="1" applyAlignment="1">
      <alignment horizontal="left"/>
    </xf>
    <xf numFmtId="0" fontId="2" fillId="0" borderId="0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4" xfId="0" applyBorder="1"/>
    <xf numFmtId="0" fontId="2" fillId="0" borderId="9" xfId="0" applyFont="1" applyBorder="1" applyAlignment="1">
      <alignment horizontal="left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9" xfId="0" applyBorder="1"/>
    <xf numFmtId="0" fontId="2" fillId="0" borderId="12" xfId="0" applyFont="1" applyBorder="1" applyAlignment="1">
      <alignment horizontal="left"/>
    </xf>
    <xf numFmtId="0" fontId="2" fillId="0" borderId="13" xfId="0" applyFont="1" applyBorder="1"/>
    <xf numFmtId="0" fontId="2" fillId="0" borderId="12" xfId="0" applyFont="1" applyBorder="1"/>
    <xf numFmtId="0" fontId="2" fillId="0" borderId="14" xfId="0" applyFont="1" applyBorder="1"/>
    <xf numFmtId="0" fontId="2" fillId="0" borderId="15" xfId="0" applyFont="1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sqref="A1:N7"/>
    </sheetView>
  </sheetViews>
  <sheetFormatPr baseColWidth="10" defaultRowHeight="16" x14ac:dyDescent="0.2"/>
  <sheetData>
    <row r="1" spans="1:14" x14ac:dyDescent="0.2">
      <c r="A1" s="1" t="s">
        <v>0</v>
      </c>
    </row>
    <row r="2" spans="1:14" x14ac:dyDescent="0.2">
      <c r="A2" s="2"/>
      <c r="B2" s="3" t="s">
        <v>1</v>
      </c>
      <c r="C2" s="3"/>
      <c r="D2" s="3"/>
      <c r="E2" s="4"/>
      <c r="F2" s="5" t="s">
        <v>2</v>
      </c>
      <c r="G2" s="5" t="s">
        <v>3</v>
      </c>
      <c r="H2" s="6" t="s">
        <v>4</v>
      </c>
      <c r="I2" s="3"/>
      <c r="J2" s="3"/>
      <c r="K2" s="4"/>
      <c r="L2" s="7" t="s">
        <v>2</v>
      </c>
      <c r="M2" s="7" t="s">
        <v>3</v>
      </c>
      <c r="N2" s="8" t="s">
        <v>5</v>
      </c>
    </row>
    <row r="3" spans="1:14" x14ac:dyDescent="0.2">
      <c r="A3" s="9" t="s">
        <v>6</v>
      </c>
      <c r="B3" s="10">
        <v>0.59199999999999997</v>
      </c>
      <c r="C3" s="10">
        <v>0.495</v>
      </c>
      <c r="D3" s="10">
        <v>9.9000000000000005E-2</v>
      </c>
      <c r="E3" s="10">
        <v>0.14599999999999999</v>
      </c>
      <c r="F3" s="11">
        <f>AVERAGE(B3:E3)</f>
        <v>0.33299999999999996</v>
      </c>
      <c r="G3" s="12">
        <f>_xlfn.STDEV.S(B3:E3)/SQRT(COUNT(B3:E3))</f>
        <v>0.1235077595403085</v>
      </c>
      <c r="H3" s="13">
        <v>4.819</v>
      </c>
      <c r="I3" s="14">
        <v>5.4950000000000001</v>
      </c>
      <c r="J3" s="14">
        <v>4.3869999999999996</v>
      </c>
      <c r="K3" s="12">
        <v>5.6820000000000004</v>
      </c>
      <c r="L3" s="11">
        <f>AVERAGE(H3:K3)</f>
        <v>5.0957500000000007</v>
      </c>
      <c r="M3" s="13">
        <f>_xlfn.STDEV.S(H3:K3)/SQRT(COUNT(H3:K3))</f>
        <v>0.30027858592757611</v>
      </c>
      <c r="N3" s="15">
        <f>_xlfn.T.TEST(B3:E3, H3:K3, 2, 2)</f>
        <v>6.3034541259784342E-6</v>
      </c>
    </row>
    <row r="4" spans="1:14" x14ac:dyDescent="0.2">
      <c r="A4" s="16" t="s">
        <v>7</v>
      </c>
      <c r="B4" s="10">
        <v>0</v>
      </c>
      <c r="C4" s="10">
        <v>-6.4000000000000001E-2</v>
      </c>
      <c r="D4" s="10">
        <v>-0.04</v>
      </c>
      <c r="E4" s="10">
        <v>-0.29599999999999999</v>
      </c>
      <c r="F4" s="17">
        <f t="shared" ref="F4:F7" si="0">AVERAGE(B4:E4)</f>
        <v>-0.1</v>
      </c>
      <c r="G4" s="18">
        <f t="shared" ref="G4:G7" si="1">_xlfn.STDEV.S(B4:E4)/SQRT(COUNT(B4:E4))</f>
        <v>6.6653331999733251E-2</v>
      </c>
      <c r="H4" s="19">
        <v>-0.38500000000000001</v>
      </c>
      <c r="I4" s="10">
        <v>0.25600000000000001</v>
      </c>
      <c r="J4" s="10">
        <v>0.378</v>
      </c>
      <c r="K4" s="18">
        <v>7.8E-2</v>
      </c>
      <c r="L4" s="17">
        <f t="shared" ref="L4:L7" si="2">AVERAGE(H4:K4)</f>
        <v>8.1750000000000003E-2</v>
      </c>
      <c r="M4" s="19">
        <f t="shared" ref="M4:M7" si="3">_xlfn.STDEV.S(H4:K4)/SQRT(COUNT(H4:K4))</f>
        <v>0.16733119603548724</v>
      </c>
      <c r="N4" s="20">
        <f t="shared" ref="N4:N7" si="4">_xlfn.T.TEST(B4:E4, H4:K4, 2, 2)</f>
        <v>0.35189164964753938</v>
      </c>
    </row>
    <row r="5" spans="1:14" x14ac:dyDescent="0.2">
      <c r="A5" s="16" t="s">
        <v>8</v>
      </c>
      <c r="B5" s="10">
        <v>0</v>
      </c>
      <c r="C5" s="10">
        <v>-0.34499999999999997</v>
      </c>
      <c r="D5" s="10">
        <v>3.4000000000000002E-2</v>
      </c>
      <c r="E5" s="10">
        <v>-0.53</v>
      </c>
      <c r="F5" s="17">
        <f t="shared" si="0"/>
        <v>-0.21024999999999999</v>
      </c>
      <c r="G5" s="18">
        <f t="shared" si="1"/>
        <v>0.13670550769202144</v>
      </c>
      <c r="H5" s="19">
        <v>1.2490000000000001</v>
      </c>
      <c r="I5" s="10">
        <v>1.25</v>
      </c>
      <c r="J5" s="10">
        <v>1.5920000000000001</v>
      </c>
      <c r="K5" s="18">
        <v>0.83199999999999996</v>
      </c>
      <c r="L5" s="17">
        <f t="shared" si="2"/>
        <v>1.23075</v>
      </c>
      <c r="M5" s="19">
        <f t="shared" si="3"/>
        <v>0.15551172249490849</v>
      </c>
      <c r="N5" s="20">
        <f t="shared" si="4"/>
        <v>4.3703303317714075E-4</v>
      </c>
    </row>
    <row r="6" spans="1:14" x14ac:dyDescent="0.2">
      <c r="A6" s="16" t="s">
        <v>9</v>
      </c>
      <c r="B6" s="10">
        <v>0</v>
      </c>
      <c r="C6" s="10">
        <v>-1.071</v>
      </c>
      <c r="D6" s="10">
        <v>-2.3E-2</v>
      </c>
      <c r="E6" s="10">
        <v>-1.679</v>
      </c>
      <c r="F6" s="17">
        <f t="shared" si="0"/>
        <v>-0.69324999999999992</v>
      </c>
      <c r="G6" s="18">
        <f t="shared" si="1"/>
        <v>0.41273768404803235</v>
      </c>
      <c r="H6" s="19">
        <v>0.32500000000000001</v>
      </c>
      <c r="I6" s="10">
        <v>-0.97799999999999998</v>
      </c>
      <c r="J6" s="10">
        <v>0.1</v>
      </c>
      <c r="K6" s="18">
        <v>-0.77400000000000002</v>
      </c>
      <c r="L6" s="17">
        <f t="shared" si="2"/>
        <v>-0.33174999999999999</v>
      </c>
      <c r="M6" s="19">
        <f t="shared" si="3"/>
        <v>0.32028018332911784</v>
      </c>
      <c r="N6" s="20">
        <f t="shared" si="4"/>
        <v>0.51483310929781512</v>
      </c>
    </row>
    <row r="7" spans="1:14" x14ac:dyDescent="0.2">
      <c r="A7" s="21" t="s">
        <v>10</v>
      </c>
      <c r="B7" s="22">
        <v>0</v>
      </c>
      <c r="C7" s="22">
        <v>-1.1910000000000001</v>
      </c>
      <c r="D7" s="22">
        <v>-1.661</v>
      </c>
      <c r="E7" s="22">
        <v>-0.191</v>
      </c>
      <c r="F7" s="23">
        <f t="shared" si="0"/>
        <v>-0.76075000000000004</v>
      </c>
      <c r="G7" s="24">
        <f t="shared" si="1"/>
        <v>0.39779818480396983</v>
      </c>
      <c r="H7" s="25">
        <v>1.6739999999999999</v>
      </c>
      <c r="I7" s="22">
        <v>0.30499999999999999</v>
      </c>
      <c r="J7" s="22">
        <v>0.56000000000000005</v>
      </c>
      <c r="K7" s="24">
        <v>1.1619999999999999</v>
      </c>
      <c r="L7" s="23">
        <f t="shared" si="2"/>
        <v>0.92524999999999991</v>
      </c>
      <c r="M7" s="25">
        <f t="shared" si="3"/>
        <v>0.30751622585916782</v>
      </c>
      <c r="N7" s="26">
        <f t="shared" si="4"/>
        <v>1.5358181304167655E-2</v>
      </c>
    </row>
  </sheetData>
  <mergeCells count="2">
    <mergeCell ref="B2:E2"/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Dawei Sun</dc:creator>
  <cp:lastModifiedBy>Dawei Sun</cp:lastModifiedBy>
  <dcterms:created xsi:type="dcterms:W3CDTF">2022-08-06T22:14:43Z</dcterms:created>
  <dcterms:modified xsi:type="dcterms:W3CDTF">2022-08-06T22:14:58Z</dcterms:modified>
</cp:coreProperties>
</file>