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maxwell/Downloads/"/>
    </mc:Choice>
  </mc:AlternateContent>
  <bookViews>
    <workbookView xWindow="8300" yWindow="460" windowWidth="28160" windowHeight="159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5" i="1" l="1"/>
  <c r="L5" i="1"/>
  <c r="K5" i="1"/>
  <c r="G5" i="1"/>
  <c r="F5" i="1"/>
  <c r="E5" i="1"/>
  <c r="M4" i="1"/>
  <c r="L4" i="1"/>
  <c r="K4" i="1"/>
  <c r="G4" i="1"/>
  <c r="F4" i="1"/>
  <c r="E4" i="1"/>
  <c r="L3" i="1"/>
  <c r="K3" i="1"/>
  <c r="F3" i="1"/>
  <c r="E3" i="1"/>
</calcChain>
</file>

<file path=xl/sharedStrings.xml><?xml version="1.0" encoding="utf-8"?>
<sst xmlns="http://schemas.openxmlformats.org/spreadsheetml/2006/main" count="12" uniqueCount="9">
  <si>
    <t>Figure 4C</t>
  </si>
  <si>
    <t>ETV4</t>
  </si>
  <si>
    <t>Mean</t>
  </si>
  <si>
    <t>SEM</t>
  </si>
  <si>
    <t>T-test</t>
  </si>
  <si>
    <t>ETV5</t>
  </si>
  <si>
    <t>NT</t>
  </si>
  <si>
    <t>ETV4 &amp; ETV5 g1</t>
  </si>
  <si>
    <t>ETV4 &amp; ETV5 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</si>
</sst>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Border="1" applyAlignment="1">
      <alignment horizontal="left"/>
    </xf>
    <xf numFmtId="0" fontId="2" fillId="0" borderId="8" xfId="0" applyFont="1" applyBorder="1"/>
    <xf numFmtId="0" fontId="2" fillId="0" borderId="4" xfId="0" applyFont="1" applyBorder="1"/>
    <xf numFmtId="0" fontId="2" fillId="0" borderId="9" xfId="0" applyFont="1" applyBorder="1"/>
    <xf numFmtId="0" fontId="2" fillId="0" borderId="0" xfId="0" applyFont="1" applyBorder="1"/>
    <xf numFmtId="0" fontId="0" fillId="0" borderId="8" xfId="0" applyBorder="1"/>
    <xf numFmtId="0" fontId="2" fillId="0" borderId="10" xfId="0" applyFont="1" applyBorder="1"/>
    <xf numFmtId="0" fontId="0" fillId="0" borderId="10" xfId="0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sqref="A1:M5"/>
    </sheetView>
  </sheetViews>
  <sheetFormatPr baseColWidth="10" defaultRowHeight="16" x14ac:dyDescent="0.2"/>
  <sheetData>
    <row r="1" spans="1:13" x14ac:dyDescent="0.2">
      <c r="A1" s="1" t="s">
        <v>0</v>
      </c>
    </row>
    <row r="2" spans="1:13" x14ac:dyDescent="0.2">
      <c r="A2" s="2"/>
      <c r="B2" s="3" t="s">
        <v>1</v>
      </c>
      <c r="C2" s="4"/>
      <c r="D2" s="5"/>
      <c r="E2" s="6" t="s">
        <v>2</v>
      </c>
      <c r="F2" s="6" t="s">
        <v>3</v>
      </c>
      <c r="G2" s="6" t="s">
        <v>4</v>
      </c>
      <c r="H2" s="7" t="s">
        <v>5</v>
      </c>
      <c r="I2" s="8"/>
      <c r="J2" s="9"/>
      <c r="K2" s="10" t="s">
        <v>2</v>
      </c>
      <c r="L2" s="10" t="s">
        <v>3</v>
      </c>
      <c r="M2" s="10" t="s">
        <v>4</v>
      </c>
    </row>
    <row r="3" spans="1:13" x14ac:dyDescent="0.2">
      <c r="A3" s="11" t="s">
        <v>6</v>
      </c>
      <c r="B3" s="12">
        <v>1</v>
      </c>
      <c r="C3" s="12">
        <v>1</v>
      </c>
      <c r="D3" s="13">
        <v>1</v>
      </c>
      <c r="E3" s="12">
        <f>AVERAGE(B3:D3)</f>
        <v>1</v>
      </c>
      <c r="F3" s="12">
        <f>_xlfn.STDEV.S(B3:D3)/SQRT(COUNT(B3:D3))</f>
        <v>0</v>
      </c>
      <c r="G3" s="14"/>
      <c r="H3" s="12">
        <v>1</v>
      </c>
      <c r="I3" s="15">
        <v>1</v>
      </c>
      <c r="J3" s="14">
        <v>1</v>
      </c>
      <c r="K3" s="16">
        <f>AVERAGE(H3:J3)</f>
        <v>1</v>
      </c>
      <c r="L3" s="16">
        <f>_xlfn.STDEV.S(H3:J3)/SQRT(COUNT(H3:J3))</f>
        <v>0</v>
      </c>
      <c r="M3" s="16"/>
    </row>
    <row r="4" spans="1:13" x14ac:dyDescent="0.2">
      <c r="A4" s="11" t="s">
        <v>7</v>
      </c>
      <c r="B4" s="17">
        <v>0.206093426</v>
      </c>
      <c r="C4" s="17">
        <v>0.23964985999999999</v>
      </c>
      <c r="D4" s="14">
        <v>0.269476035</v>
      </c>
      <c r="E4" s="17">
        <f>AVERAGE(B4:D4)</f>
        <v>0.23840644033333333</v>
      </c>
      <c r="F4" s="17">
        <f t="shared" ref="F4:F5" si="0">_xlfn.STDEV.S(B4:D4)/SQRT(COUNT(B4:D4))</f>
        <v>1.8307542619207643E-2</v>
      </c>
      <c r="G4" s="14">
        <f>_xlfn.T.TEST(B3:D3, B4:D4, 2, 1)</f>
        <v>5.7734757629234693E-4</v>
      </c>
      <c r="H4" s="17">
        <v>0.17403529400000001</v>
      </c>
      <c r="I4" s="15">
        <v>0.29606790300000002</v>
      </c>
      <c r="J4" s="14">
        <v>0.39867038999999999</v>
      </c>
      <c r="K4" s="18">
        <f>AVERAGE(H4:J4)</f>
        <v>0.28959119566666663</v>
      </c>
      <c r="L4" s="18">
        <f t="shared" ref="L4:L5" si="1">_xlfn.STDEV.S(H4:J4)/SQRT(COUNT(H4:J4))</f>
        <v>6.4927375818791017E-2</v>
      </c>
      <c r="M4" s="18">
        <f>_xlfn.T.TEST(H3:J3, H4:J4, 2, 2)</f>
        <v>3.9629995019166967E-4</v>
      </c>
    </row>
    <row r="5" spans="1:13" x14ac:dyDescent="0.2">
      <c r="A5" s="11" t="s">
        <v>8</v>
      </c>
      <c r="B5" s="19">
        <v>0.241816897</v>
      </c>
      <c r="C5" s="19">
        <v>0.16404840400000001</v>
      </c>
      <c r="D5" s="20">
        <v>0.37111344699999999</v>
      </c>
      <c r="E5" s="19">
        <f>AVERAGE(B5:D5)</f>
        <v>0.25899291600000002</v>
      </c>
      <c r="F5" s="19">
        <f t="shared" si="0"/>
        <v>6.0388312140855625E-2</v>
      </c>
      <c r="G5" s="20">
        <f>_xlfn.T.TEST(B3:D3, B5:D5, 2, 1)</f>
        <v>6.5759830114566261E-3</v>
      </c>
      <c r="H5" s="19">
        <v>0.13596137599999999</v>
      </c>
      <c r="I5" s="21">
        <v>0.49705707100000002</v>
      </c>
      <c r="J5" s="20">
        <v>0.37545624599999999</v>
      </c>
      <c r="K5" s="22">
        <f>AVERAGE(H5:J5)</f>
        <v>0.33615823099999997</v>
      </c>
      <c r="L5" s="22">
        <f t="shared" si="1"/>
        <v>0.10607509246454992</v>
      </c>
      <c r="M5" s="22">
        <f>_xlfn.T.TEST(H3:J3, H5:J5, 2, 2)</f>
        <v>3.3251765817205103E-3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Dawei Sun</dc:creator>
  <cp:lastModifiedBy>Dawei Sun</cp:lastModifiedBy>
  <dcterms:created xsi:type="dcterms:W3CDTF">2022-08-06T22:11:19Z</dcterms:created>
  <dcterms:modified xsi:type="dcterms:W3CDTF">2022-08-06T22:11:48Z</dcterms:modified>
</cp:coreProperties>
</file>