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1update\1I-J\"/>
    </mc:Choice>
  </mc:AlternateContent>
  <xr:revisionPtr revIDLastSave="0" documentId="13_ncr:1_{640BF9A7-0462-4EF3-B68D-F17198FE7E55}" xr6:coauthVersionLast="36" xr6:coauthVersionMax="36" xr10:uidLastSave="{00000000-0000-0000-0000-000000000000}"/>
  <bookViews>
    <workbookView xWindow="0" yWindow="0" windowWidth="28785" windowHeight="11798" xr2:uid="{41AB5A27-BB73-4DF4-A5F6-3504E830A47F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D22" i="1"/>
  <c r="E22" i="1"/>
  <c r="B22" i="1"/>
  <c r="E21" i="1"/>
  <c r="D21" i="1"/>
  <c r="C21" i="1"/>
  <c r="B21" i="1"/>
  <c r="C11" i="1"/>
  <c r="D11" i="1"/>
  <c r="E11" i="1"/>
  <c r="B11" i="1"/>
  <c r="C20" i="1"/>
  <c r="D20" i="1"/>
  <c r="E20" i="1"/>
  <c r="B20" i="1"/>
  <c r="B10" i="1"/>
  <c r="E10" i="1" l="1"/>
  <c r="D10" i="1"/>
  <c r="C10" i="1"/>
</calcChain>
</file>

<file path=xl/sharedStrings.xml><?xml version="1.0" encoding="utf-8"?>
<sst xmlns="http://schemas.openxmlformats.org/spreadsheetml/2006/main" count="25" uniqueCount="15">
  <si>
    <t>PBS</t>
  </si>
  <si>
    <t>MPP4</t>
  </si>
  <si>
    <t>MPP2</t>
  </si>
  <si>
    <t>MPP3</t>
  </si>
  <si>
    <t>LPS</t>
  </si>
  <si>
    <t>Figure 1I-J</t>
  </si>
  <si>
    <t>% of LSK</t>
  </si>
  <si>
    <t>average</t>
  </si>
  <si>
    <t>SD</t>
  </si>
  <si>
    <t>HSC</t>
  </si>
  <si>
    <t>ttest</t>
  </si>
  <si>
    <t>Fold change LPS/PBS</t>
  </si>
  <si>
    <t>Flow cytometry analysis of multipotent progenitors (MPP) in the BM cells isolated from mice treated with PBS control or LPS for 4 hours, data indicates fold change of MPP4, MPP3, MPP2 and HSC populations (% of LSK) from PBS-treated mice to LPS-treated mice. At least 5 animals were included in each group. Data represent mean ± SD from 2 independent experiments. Two-tailed Student t test was used to assess statistical significance (**P &lt; 0.01, ***P &lt; 0.001, not significant).</t>
  </si>
  <si>
    <t>representative in 1I</t>
  </si>
  <si>
    <t>representative in 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</si>
</sst>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FF25-A842-4542-AC3E-BE8744983801}">
  <dimension ref="A1:F30"/>
  <sheetViews>
    <sheetView tabSelected="1" workbookViewId="0">
      <selection activeCell="F20" sqref="F20"/>
    </sheetView>
  </sheetViews>
  <sheetFormatPr defaultRowHeight="14.25" x14ac:dyDescent="0.45"/>
  <sheetData>
    <row r="1" spans="1:6" x14ac:dyDescent="0.45">
      <c r="A1" t="s">
        <v>5</v>
      </c>
    </row>
    <row r="2" spans="1:6" x14ac:dyDescent="0.45">
      <c r="B2" s="3" t="s">
        <v>6</v>
      </c>
      <c r="C2" s="3"/>
      <c r="D2" s="3"/>
      <c r="E2" s="3"/>
    </row>
    <row r="3" spans="1:6" x14ac:dyDescent="0.45">
      <c r="A3" s="4" t="s">
        <v>0</v>
      </c>
      <c r="B3" s="1" t="s">
        <v>1</v>
      </c>
      <c r="C3" s="1" t="s">
        <v>9</v>
      </c>
      <c r="D3" s="1" t="s">
        <v>2</v>
      </c>
      <c r="E3" s="1" t="s">
        <v>3</v>
      </c>
    </row>
    <row r="4" spans="1:6" x14ac:dyDescent="0.45">
      <c r="A4" s="4"/>
      <c r="B4" s="1">
        <v>55.6</v>
      </c>
      <c r="C4" s="1">
        <v>7.03</v>
      </c>
      <c r="D4" s="1">
        <v>2.37</v>
      </c>
      <c r="E4" s="1">
        <v>20.100000000000001</v>
      </c>
    </row>
    <row r="5" spans="1:6" x14ac:dyDescent="0.45">
      <c r="A5" s="4"/>
      <c r="B5" s="1">
        <v>54.6</v>
      </c>
      <c r="C5" s="1">
        <v>6.85</v>
      </c>
      <c r="D5" s="1">
        <v>3.14</v>
      </c>
      <c r="E5" s="1">
        <v>23.9</v>
      </c>
      <c r="F5" t="s">
        <v>13</v>
      </c>
    </row>
    <row r="6" spans="1:6" x14ac:dyDescent="0.45">
      <c r="A6" s="4"/>
      <c r="B6" s="1">
        <v>52.8</v>
      </c>
      <c r="C6" s="1">
        <v>4.3099999999999996</v>
      </c>
      <c r="D6" s="1">
        <v>5.0999999999999996</v>
      </c>
      <c r="E6" s="1">
        <v>31.7</v>
      </c>
    </row>
    <row r="7" spans="1:6" x14ac:dyDescent="0.45">
      <c r="A7" s="4"/>
      <c r="B7" s="1">
        <v>52.3</v>
      </c>
      <c r="C7" s="1">
        <v>7.08</v>
      </c>
      <c r="D7" s="1">
        <v>2.65</v>
      </c>
      <c r="E7" s="1">
        <v>23.2</v>
      </c>
    </row>
    <row r="8" spans="1:6" x14ac:dyDescent="0.45">
      <c r="A8" s="4"/>
      <c r="B8" s="1">
        <v>56.3</v>
      </c>
      <c r="C8" s="1">
        <v>6.49</v>
      </c>
      <c r="D8" s="1">
        <v>2.84</v>
      </c>
      <c r="E8" s="1">
        <v>19.399999999999999</v>
      </c>
    </row>
    <row r="9" spans="1:6" x14ac:dyDescent="0.45">
      <c r="A9" s="4"/>
      <c r="B9" s="1">
        <v>58.2</v>
      </c>
      <c r="C9" s="1">
        <v>5.91</v>
      </c>
      <c r="D9" s="1">
        <v>3.29</v>
      </c>
      <c r="E9" s="1">
        <v>22</v>
      </c>
    </row>
    <row r="10" spans="1:6" x14ac:dyDescent="0.45">
      <c r="A10" t="s">
        <v>7</v>
      </c>
      <c r="B10" s="1">
        <f>AVERAGE(B4:B9)</f>
        <v>54.966666666666669</v>
      </c>
      <c r="C10" s="1">
        <f t="shared" ref="C10:E10" si="0">AVERAGE(C4:C9)</f>
        <v>6.2783333333333333</v>
      </c>
      <c r="D10" s="1">
        <f t="shared" si="0"/>
        <v>3.2316666666666669</v>
      </c>
      <c r="E10" s="1">
        <f t="shared" si="0"/>
        <v>23.383333333333336</v>
      </c>
    </row>
    <row r="11" spans="1:6" x14ac:dyDescent="0.45">
      <c r="A11" t="s">
        <v>8</v>
      </c>
      <c r="B11">
        <f>STDEVA(B4:B9)</f>
        <v>2.2169047491190672</v>
      </c>
      <c r="C11">
        <f t="shared" ref="C11:E11" si="1">STDEVA(C4:C9)</f>
        <v>1.0572874096794453</v>
      </c>
      <c r="D11">
        <f t="shared" si="1"/>
        <v>0.97331221438275795</v>
      </c>
      <c r="E11">
        <f t="shared" si="1"/>
        <v>4.4278286627495698</v>
      </c>
    </row>
    <row r="14" spans="1:6" x14ac:dyDescent="0.45">
      <c r="A14" s="4" t="s">
        <v>4</v>
      </c>
      <c r="B14" s="1" t="s">
        <v>1</v>
      </c>
      <c r="C14" s="1" t="s">
        <v>9</v>
      </c>
      <c r="D14" s="1" t="s">
        <v>2</v>
      </c>
      <c r="E14" s="1" t="s">
        <v>3</v>
      </c>
    </row>
    <row r="15" spans="1:6" x14ac:dyDescent="0.45">
      <c r="A15" s="4"/>
      <c r="B15" s="1">
        <v>35.200000000000003</v>
      </c>
      <c r="C15" s="1">
        <v>3.85</v>
      </c>
      <c r="D15" s="1">
        <v>10.1</v>
      </c>
      <c r="E15" s="1">
        <v>46.7</v>
      </c>
    </row>
    <row r="16" spans="1:6" x14ac:dyDescent="0.45">
      <c r="A16" s="4"/>
      <c r="B16" s="1">
        <v>30.8</v>
      </c>
      <c r="C16" s="1">
        <v>7.67</v>
      </c>
      <c r="D16" s="1">
        <v>8.1199999999999992</v>
      </c>
      <c r="E16" s="1">
        <v>41.1</v>
      </c>
    </row>
    <row r="17" spans="1:6" x14ac:dyDescent="0.45">
      <c r="A17" s="4"/>
      <c r="B17" s="1">
        <v>31.6</v>
      </c>
      <c r="C17" s="1">
        <v>7.64</v>
      </c>
      <c r="D17" s="1">
        <v>8.5500000000000007</v>
      </c>
      <c r="E17" s="1">
        <v>41.7</v>
      </c>
    </row>
    <row r="18" spans="1:6" x14ac:dyDescent="0.45">
      <c r="A18" s="4"/>
      <c r="B18" s="1">
        <v>49.1</v>
      </c>
      <c r="C18" s="1">
        <v>7.46</v>
      </c>
      <c r="D18" s="1">
        <v>4.95</v>
      </c>
      <c r="E18" s="1">
        <v>28.2</v>
      </c>
    </row>
    <row r="19" spans="1:6" x14ac:dyDescent="0.45">
      <c r="A19" s="4"/>
      <c r="B19" s="1">
        <v>36.200000000000003</v>
      </c>
      <c r="C19" s="1">
        <v>6.26</v>
      </c>
      <c r="D19" s="1">
        <v>7.57</v>
      </c>
      <c r="E19" s="1">
        <v>38.1</v>
      </c>
      <c r="F19" t="s">
        <v>14</v>
      </c>
    </row>
    <row r="20" spans="1:6" x14ac:dyDescent="0.45">
      <c r="A20" t="s">
        <v>7</v>
      </c>
      <c r="B20" s="2">
        <f>AVERAGE(B15:B19)</f>
        <v>36.58</v>
      </c>
      <c r="C20" s="2">
        <f t="shared" ref="C20:E20" si="2">AVERAGE(C15:C19)</f>
        <v>6.5760000000000005</v>
      </c>
      <c r="D20" s="2">
        <f t="shared" si="2"/>
        <v>7.8579999999999997</v>
      </c>
      <c r="E20" s="2">
        <f t="shared" si="2"/>
        <v>39.159999999999997</v>
      </c>
    </row>
    <row r="21" spans="1:6" x14ac:dyDescent="0.45">
      <c r="A21" t="s">
        <v>8</v>
      </c>
      <c r="B21">
        <f>STDEVA(B14:B19)</f>
        <v>16.322305801162628</v>
      </c>
      <c r="C21">
        <f t="shared" ref="C21:E21" si="3">STDEVA(C14:C19)</f>
        <v>3.0554148654478972</v>
      </c>
      <c r="D21">
        <f t="shared" si="3"/>
        <v>3.6213335481099582</v>
      </c>
      <c r="E21">
        <f t="shared" si="3"/>
        <v>17.124446463073394</v>
      </c>
    </row>
    <row r="22" spans="1:6" x14ac:dyDescent="0.45">
      <c r="A22" t="s">
        <v>10</v>
      </c>
      <c r="B22">
        <f>TTEST(B4:B9,B15:B19,2,2)</f>
        <v>2.4050199868705309E-4</v>
      </c>
      <c r="C22">
        <f t="shared" ref="C22:E22" si="4">TTEST(C4:C9,C15:C19,2,2)</f>
        <v>0.72277947294905442</v>
      </c>
      <c r="D22">
        <f t="shared" si="4"/>
        <v>5.0766720992591568E-4</v>
      </c>
      <c r="E22">
        <f t="shared" si="4"/>
        <v>1.2559144774339575E-3</v>
      </c>
    </row>
    <row r="24" spans="1:6" x14ac:dyDescent="0.45">
      <c r="B24" s="3" t="s">
        <v>11</v>
      </c>
      <c r="C24" s="3"/>
      <c r="D24" s="3"/>
      <c r="E24" s="3"/>
    </row>
    <row r="25" spans="1:6" x14ac:dyDescent="0.45">
      <c r="B25" t="s">
        <v>1</v>
      </c>
      <c r="C25" t="s">
        <v>9</v>
      </c>
      <c r="D25" t="s">
        <v>2</v>
      </c>
      <c r="E25" t="s">
        <v>3</v>
      </c>
    </row>
    <row r="26" spans="1:6" x14ac:dyDescent="0.45">
      <c r="B26">
        <v>0.64038811400849005</v>
      </c>
      <c r="C26">
        <v>0.61322006902044068</v>
      </c>
      <c r="D26">
        <v>3.1253223310985039</v>
      </c>
      <c r="E26">
        <v>1.9971489665003563</v>
      </c>
    </row>
    <row r="27" spans="1:6" x14ac:dyDescent="0.45">
      <c r="B27">
        <v>0.56033959975742875</v>
      </c>
      <c r="C27">
        <v>1.221661799840722</v>
      </c>
      <c r="D27">
        <v>2.5126353790613716</v>
      </c>
      <c r="E27">
        <v>1.757662152530292</v>
      </c>
    </row>
    <row r="28" spans="1:6" x14ac:dyDescent="0.45">
      <c r="B28">
        <v>0.57489387507580347</v>
      </c>
      <c r="C28">
        <v>1.2168834616405628</v>
      </c>
      <c r="D28">
        <v>2.6456936565239815</v>
      </c>
      <c r="E28">
        <v>1.7833214540270848</v>
      </c>
    </row>
    <row r="29" spans="1:6" x14ac:dyDescent="0.45">
      <c r="B29">
        <v>0.89326864766525171</v>
      </c>
      <c r="C29">
        <v>1.1882134324396072</v>
      </c>
      <c r="D29">
        <v>1.5317173800928312</v>
      </c>
      <c r="E29">
        <v>1.2059871703492515</v>
      </c>
    </row>
    <row r="30" spans="1:6" x14ac:dyDescent="0.45">
      <c r="B30">
        <v>0.65858095815645845</v>
      </c>
      <c r="C30">
        <v>0.99707990443323602</v>
      </c>
      <c r="D30">
        <v>2.342444559051057</v>
      </c>
      <c r="E30">
        <v>1.6293656450463292</v>
      </c>
    </row>
  </sheetData>
  <mergeCells count="4">
    <mergeCell ref="B2:E2"/>
    <mergeCell ref="A3:A9"/>
    <mergeCell ref="A14:A19"/>
    <mergeCell ref="B24:E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F8C70-0A98-47FF-80A0-E379BF6E0619}">
  <dimension ref="A1:H11"/>
  <sheetViews>
    <sheetView workbookViewId="0">
      <selection activeCell="L12" sqref="L12"/>
    </sheetView>
  </sheetViews>
  <sheetFormatPr defaultRowHeight="14.25" x14ac:dyDescent="0.45"/>
  <sheetData>
    <row r="1" spans="1:8" ht="14.25" customHeight="1" x14ac:dyDescent="0.45">
      <c r="A1" s="6" t="s">
        <v>12</v>
      </c>
      <c r="B1" s="6"/>
      <c r="C1" s="6"/>
      <c r="D1" s="6"/>
      <c r="E1" s="6"/>
      <c r="F1" s="6"/>
      <c r="G1" s="6"/>
      <c r="H1" s="6"/>
    </row>
    <row r="2" spans="1:8" x14ac:dyDescent="0.45">
      <c r="A2" s="6"/>
      <c r="B2" s="6"/>
      <c r="C2" s="6"/>
      <c r="D2" s="6"/>
      <c r="E2" s="6"/>
      <c r="F2" s="6"/>
      <c r="G2" s="6"/>
      <c r="H2" s="6"/>
    </row>
    <row r="3" spans="1:8" x14ac:dyDescent="0.45">
      <c r="A3" s="6"/>
      <c r="B3" s="6"/>
      <c r="C3" s="6"/>
      <c r="D3" s="6"/>
      <c r="E3" s="6"/>
      <c r="F3" s="6"/>
      <c r="G3" s="6"/>
      <c r="H3" s="6"/>
    </row>
    <row r="4" spans="1:8" x14ac:dyDescent="0.45">
      <c r="A4" s="6"/>
      <c r="B4" s="6"/>
      <c r="C4" s="6"/>
      <c r="D4" s="6"/>
      <c r="E4" s="6"/>
      <c r="F4" s="6"/>
      <c r="G4" s="6"/>
      <c r="H4" s="6"/>
    </row>
    <row r="5" spans="1:8" x14ac:dyDescent="0.45">
      <c r="A5" s="6"/>
      <c r="B5" s="6"/>
      <c r="C5" s="6"/>
      <c r="D5" s="6"/>
      <c r="E5" s="6"/>
      <c r="F5" s="6"/>
      <c r="G5" s="6"/>
      <c r="H5" s="6"/>
    </row>
    <row r="6" spans="1:8" x14ac:dyDescent="0.45">
      <c r="A6" s="6"/>
      <c r="B6" s="6"/>
      <c r="C6" s="6"/>
      <c r="D6" s="6"/>
      <c r="E6" s="6"/>
      <c r="F6" s="6"/>
      <c r="G6" s="6"/>
      <c r="H6" s="6"/>
    </row>
    <row r="7" spans="1:8" x14ac:dyDescent="0.45">
      <c r="A7" s="6"/>
      <c r="B7" s="6"/>
      <c r="C7" s="6"/>
      <c r="D7" s="6"/>
      <c r="E7" s="6"/>
      <c r="F7" s="6"/>
      <c r="G7" s="6"/>
      <c r="H7" s="6"/>
    </row>
    <row r="8" spans="1:8" x14ac:dyDescent="0.45">
      <c r="A8" s="5"/>
      <c r="B8" s="5"/>
      <c r="C8" s="5"/>
      <c r="D8" s="5"/>
      <c r="E8" s="5"/>
      <c r="F8" s="5"/>
      <c r="G8" s="5"/>
      <c r="H8" s="5"/>
    </row>
    <row r="9" spans="1:8" x14ac:dyDescent="0.45">
      <c r="A9" s="5"/>
      <c r="B9" s="5"/>
      <c r="C9" s="5"/>
      <c r="D9" s="5"/>
      <c r="E9" s="5"/>
      <c r="F9" s="5"/>
      <c r="G9" s="5"/>
      <c r="H9" s="5"/>
    </row>
    <row r="10" spans="1:8" x14ac:dyDescent="0.45">
      <c r="A10" s="5"/>
      <c r="B10" s="5"/>
      <c r="C10" s="5"/>
      <c r="D10" s="5"/>
      <c r="E10" s="5"/>
      <c r="F10" s="5"/>
      <c r="G10" s="5"/>
      <c r="H10" s="5"/>
    </row>
    <row r="11" spans="1:8" x14ac:dyDescent="0.45">
      <c r="A11" s="5"/>
      <c r="B11" s="5"/>
      <c r="C11" s="5"/>
      <c r="D11" s="5"/>
      <c r="E11" s="5"/>
      <c r="F11" s="5"/>
      <c r="G11" s="5"/>
      <c r="H11" s="5"/>
    </row>
  </sheetData>
  <mergeCells count="1">
    <mergeCell ref="A1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2023-08-03T12:12:08Z</dcterms:created>
  <dcterms:modified xsi:type="dcterms:W3CDTF">2023-08-10T13:05:04Z</dcterms:modified>
</cp:coreProperties>
</file>