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\2E-F\"/>
    </mc:Choice>
  </mc:AlternateContent>
  <xr:revisionPtr revIDLastSave="0" documentId="13_ncr:1_{08E3D6DE-1866-4388-8995-3D8B5AF778D8}" xr6:coauthVersionLast="36" xr6:coauthVersionMax="36" xr10:uidLastSave="{00000000-0000-0000-0000-000000000000}"/>
  <bookViews>
    <workbookView xWindow="0" yWindow="0" windowWidth="7185" windowHeight="2355" xr2:uid="{86927AAE-7F14-466D-96B0-D99FDCFF998A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1" l="1"/>
  <c r="C36" i="1"/>
  <c r="B36" i="1"/>
  <c r="C35" i="1"/>
  <c r="B35" i="1"/>
  <c r="C21" i="1"/>
  <c r="B21" i="1"/>
</calcChain>
</file>

<file path=xl/sharedStrings.xml><?xml version="1.0" encoding="utf-8"?>
<sst xmlns="http://schemas.openxmlformats.org/spreadsheetml/2006/main" count="34" uniqueCount="19">
  <si>
    <t>average</t>
  </si>
  <si>
    <t>ttest</t>
  </si>
  <si>
    <t>SD</t>
  </si>
  <si>
    <t>WT</t>
  </si>
  <si>
    <t>Group1</t>
  </si>
  <si>
    <t>%CD201 HSC</t>
  </si>
  <si>
    <t>WT+PBS</t>
  </si>
  <si>
    <t>WT+LPS</t>
  </si>
  <si>
    <t>KO+PBS</t>
  </si>
  <si>
    <t>KO+LPS</t>
  </si>
  <si>
    <t>Group2</t>
  </si>
  <si>
    <t>Group3</t>
  </si>
  <si>
    <t>KO PBS</t>
  </si>
  <si>
    <t>KO LPS</t>
  </si>
  <si>
    <t>Figure 2E-F</t>
  </si>
  <si>
    <t>Fold change LPS/PBS</t>
  </si>
  <si>
    <t>Cebpb KO</t>
  </si>
  <si>
    <t>representative in 2E</t>
  </si>
  <si>
    <t>Flow cytometry analysis of CD201 expression in HSCs isolated from WT and Cebpb KO mice treated with PBS or LPS for 4 hours. Numbers indicate fold change relative to PBS control mice of percentage of CD201+ HSCs. 4 animals were included in each group. Data represent mean ± SD from 2 independent experiments. Two-tailed Student t test was used to assess statistical significance (ns not significant).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</si>
</sst>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96B3A-D5C5-4CC1-AF02-1827935B76FA}">
  <dimension ref="A1:H37"/>
  <sheetViews>
    <sheetView tabSelected="1" workbookViewId="0">
      <selection activeCell="G12" sqref="G12"/>
    </sheetView>
  </sheetViews>
  <sheetFormatPr defaultRowHeight="15" x14ac:dyDescent="0.25"/>
  <cols>
    <col min="2" max="2" width="12.140625" customWidth="1"/>
    <col min="3" max="3" width="14.5703125" customWidth="1"/>
  </cols>
  <sheetData>
    <row r="1" spans="1:8" x14ac:dyDescent="0.25">
      <c r="A1" t="s">
        <v>14</v>
      </c>
    </row>
    <row r="2" spans="1:8" ht="17.25" customHeight="1" x14ac:dyDescent="0.25">
      <c r="C2" s="4"/>
      <c r="D2" s="4"/>
      <c r="E2" s="4"/>
      <c r="F2" s="4"/>
      <c r="G2" s="4"/>
      <c r="H2" s="4"/>
    </row>
    <row r="3" spans="1:8" x14ac:dyDescent="0.25">
      <c r="C3" s="2" t="s">
        <v>15</v>
      </c>
      <c r="D3" s="2"/>
      <c r="E3" s="1"/>
      <c r="F3" s="1"/>
      <c r="G3" s="1"/>
      <c r="H3" s="1"/>
    </row>
    <row r="4" spans="1:8" x14ac:dyDescent="0.25">
      <c r="A4" t="s">
        <v>4</v>
      </c>
      <c r="B4" t="s">
        <v>5</v>
      </c>
      <c r="C4" t="s">
        <v>5</v>
      </c>
    </row>
    <row r="5" spans="1:8" x14ac:dyDescent="0.25">
      <c r="A5" t="s">
        <v>6</v>
      </c>
      <c r="B5" s="3">
        <v>35.9</v>
      </c>
      <c r="C5">
        <v>1</v>
      </c>
    </row>
    <row r="6" spans="1:8" x14ac:dyDescent="0.25">
      <c r="A6" t="s">
        <v>7</v>
      </c>
      <c r="B6" s="3">
        <v>4</v>
      </c>
      <c r="C6">
        <v>0.11142061281337048</v>
      </c>
    </row>
    <row r="7" spans="1:8" x14ac:dyDescent="0.25">
      <c r="A7" t="s">
        <v>8</v>
      </c>
      <c r="B7" s="3">
        <v>39</v>
      </c>
      <c r="C7">
        <v>1</v>
      </c>
    </row>
    <row r="8" spans="1:8" x14ac:dyDescent="0.25">
      <c r="A8" t="s">
        <v>9</v>
      </c>
      <c r="B8" s="3">
        <v>4.08</v>
      </c>
      <c r="C8">
        <v>0.10461538461538462</v>
      </c>
    </row>
    <row r="10" spans="1:8" x14ac:dyDescent="0.25">
      <c r="C10" s="2" t="s">
        <v>15</v>
      </c>
      <c r="D10" s="2"/>
    </row>
    <row r="11" spans="1:8" ht="15" customHeight="1" x14ac:dyDescent="0.25">
      <c r="A11" t="s">
        <v>10</v>
      </c>
      <c r="B11" t="s">
        <v>5</v>
      </c>
      <c r="C11" t="s">
        <v>5</v>
      </c>
      <c r="D11" t="s">
        <v>17</v>
      </c>
    </row>
    <row r="12" spans="1:8" x14ac:dyDescent="0.25">
      <c r="A12" t="s">
        <v>6</v>
      </c>
      <c r="B12" s="3">
        <v>42.4</v>
      </c>
      <c r="C12">
        <v>1</v>
      </c>
    </row>
    <row r="13" spans="1:8" ht="18.75" customHeight="1" x14ac:dyDescent="0.25">
      <c r="A13" t="s">
        <v>7</v>
      </c>
      <c r="B13" s="3">
        <v>5.69</v>
      </c>
      <c r="C13">
        <v>0.13419811320754718</v>
      </c>
    </row>
    <row r="14" spans="1:8" x14ac:dyDescent="0.25">
      <c r="A14" t="s">
        <v>8</v>
      </c>
      <c r="B14" s="3">
        <v>44.2</v>
      </c>
      <c r="C14">
        <v>1</v>
      </c>
    </row>
    <row r="15" spans="1:8" x14ac:dyDescent="0.25">
      <c r="A15" t="s">
        <v>9</v>
      </c>
      <c r="B15" s="3">
        <v>8.48</v>
      </c>
      <c r="C15">
        <v>0.19185520361990949</v>
      </c>
    </row>
    <row r="17" spans="1:4" x14ac:dyDescent="0.25">
      <c r="C17" s="2" t="s">
        <v>15</v>
      </c>
      <c r="D17" s="2"/>
    </row>
    <row r="18" spans="1:4" x14ac:dyDescent="0.25">
      <c r="A18" t="s">
        <v>11</v>
      </c>
      <c r="B18" t="s">
        <v>5</v>
      </c>
      <c r="C18" t="s">
        <v>5</v>
      </c>
    </row>
    <row r="19" spans="1:4" x14ac:dyDescent="0.25">
      <c r="A19" t="s">
        <v>6</v>
      </c>
      <c r="B19">
        <v>77.3</v>
      </c>
      <c r="C19">
        <v>1.1138328530259365</v>
      </c>
    </row>
    <row r="20" spans="1:4" x14ac:dyDescent="0.25">
      <c r="B20">
        <v>61.5</v>
      </c>
      <c r="C20">
        <v>0.88616714697406329</v>
      </c>
    </row>
    <row r="21" spans="1:4" x14ac:dyDescent="0.25">
      <c r="A21" t="s">
        <v>0</v>
      </c>
      <c r="B21">
        <f>AVERAGE(B19:B20)</f>
        <v>69.400000000000006</v>
      </c>
      <c r="C21">
        <f>AVERAGE(C19:C20)</f>
        <v>0.99999999999999989</v>
      </c>
    </row>
    <row r="22" spans="1:4" x14ac:dyDescent="0.25">
      <c r="A22" t="s">
        <v>7</v>
      </c>
      <c r="B22">
        <v>12.5</v>
      </c>
      <c r="C22">
        <v>0.18011527377521613</v>
      </c>
    </row>
    <row r="23" spans="1:4" x14ac:dyDescent="0.25">
      <c r="B23">
        <v>13.8</v>
      </c>
      <c r="C23">
        <v>0.19884726224783861</v>
      </c>
    </row>
    <row r="24" spans="1:4" x14ac:dyDescent="0.25">
      <c r="A24" t="s">
        <v>12</v>
      </c>
      <c r="B24">
        <v>61.9</v>
      </c>
      <c r="C24">
        <v>1</v>
      </c>
    </row>
    <row r="25" spans="1:4" x14ac:dyDescent="0.25">
      <c r="A25" t="s">
        <v>13</v>
      </c>
      <c r="B25">
        <v>15.8</v>
      </c>
      <c r="C25">
        <v>0.25525040387722137</v>
      </c>
    </row>
    <row r="26" spans="1:4" x14ac:dyDescent="0.25">
      <c r="B26">
        <v>16.7</v>
      </c>
      <c r="C26">
        <v>0.26978998384491115</v>
      </c>
    </row>
    <row r="29" spans="1:4" x14ac:dyDescent="0.25">
      <c r="B29" s="4" t="s">
        <v>5</v>
      </c>
      <c r="C29" s="4"/>
    </row>
    <row r="30" spans="1:4" x14ac:dyDescent="0.25">
      <c r="B30" t="s">
        <v>3</v>
      </c>
      <c r="C30" t="s">
        <v>16</v>
      </c>
    </row>
    <row r="31" spans="1:4" x14ac:dyDescent="0.25">
      <c r="B31">
        <v>0.11142061281337048</v>
      </c>
      <c r="C31">
        <v>0.10461538461538462</v>
      </c>
    </row>
    <row r="32" spans="1:4" x14ac:dyDescent="0.25">
      <c r="B32">
        <v>0.13419811320754718</v>
      </c>
      <c r="C32">
        <v>0.19185520361990949</v>
      </c>
    </row>
    <row r="33" spans="1:3" x14ac:dyDescent="0.25">
      <c r="B33">
        <v>0.18011527377521613</v>
      </c>
      <c r="C33">
        <v>0.25525040387722137</v>
      </c>
    </row>
    <row r="34" spans="1:3" x14ac:dyDescent="0.25">
      <c r="B34">
        <v>0.19884726224783861</v>
      </c>
      <c r="C34">
        <v>0.26978998384491115</v>
      </c>
    </row>
    <row r="35" spans="1:3" x14ac:dyDescent="0.25">
      <c r="A35" t="s">
        <v>0</v>
      </c>
      <c r="B35">
        <f>AVERAGE(B31:B34)</f>
        <v>0.15614531551099309</v>
      </c>
      <c r="C35">
        <f>AVERAGE(C31:C34)</f>
        <v>0.20537774398935665</v>
      </c>
    </row>
    <row r="36" spans="1:3" x14ac:dyDescent="0.25">
      <c r="A36" t="s">
        <v>2</v>
      </c>
      <c r="B36">
        <f>STDEVA(B31:B34)</f>
        <v>4.0331930587084085E-2</v>
      </c>
      <c r="C36">
        <f>STDEVA(C31:C34)</f>
        <v>7.5215536985725057E-2</v>
      </c>
    </row>
    <row r="37" spans="1:3" x14ac:dyDescent="0.25">
      <c r="A37" t="s">
        <v>1</v>
      </c>
      <c r="B37">
        <f>TTEST(B31:B34,C31:C34,2,2)</f>
        <v>0.292498232664334</v>
      </c>
    </row>
  </sheetData>
  <mergeCells count="2">
    <mergeCell ref="B29:C29"/>
    <mergeCell ref="C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2339-F969-4B15-AB92-86D1B2671BCF}">
  <dimension ref="A1:G8"/>
  <sheetViews>
    <sheetView workbookViewId="0">
      <selection activeCell="C43" sqref="C43"/>
    </sheetView>
  </sheetViews>
  <sheetFormatPr defaultRowHeight="15" x14ac:dyDescent="0.25"/>
  <sheetData>
    <row r="1" spans="1:7" x14ac:dyDescent="0.25">
      <c r="A1" s="5" t="s">
        <v>18</v>
      </c>
      <c r="B1" s="5"/>
      <c r="C1" s="5"/>
      <c r="D1" s="5"/>
      <c r="E1" s="5"/>
      <c r="F1" s="5"/>
      <c r="G1" s="5"/>
    </row>
    <row r="2" spans="1:7" x14ac:dyDescent="0.25">
      <c r="A2" s="5"/>
      <c r="B2" s="5"/>
      <c r="C2" s="5"/>
      <c r="D2" s="5"/>
      <c r="E2" s="5"/>
      <c r="F2" s="5"/>
      <c r="G2" s="5"/>
    </row>
    <row r="3" spans="1:7" x14ac:dyDescent="0.25">
      <c r="A3" s="5"/>
      <c r="B3" s="5"/>
      <c r="C3" s="5"/>
      <c r="D3" s="5"/>
      <c r="E3" s="5"/>
      <c r="F3" s="5"/>
      <c r="G3" s="5"/>
    </row>
    <row r="4" spans="1:7" x14ac:dyDescent="0.25">
      <c r="A4" s="5"/>
      <c r="B4" s="5"/>
      <c r="C4" s="5"/>
      <c r="D4" s="5"/>
      <c r="E4" s="5"/>
      <c r="F4" s="5"/>
      <c r="G4" s="5"/>
    </row>
    <row r="5" spans="1:7" x14ac:dyDescent="0.25">
      <c r="A5" s="5"/>
      <c r="B5" s="5"/>
      <c r="C5" s="5"/>
      <c r="D5" s="5"/>
      <c r="E5" s="5"/>
      <c r="F5" s="5"/>
      <c r="G5" s="5"/>
    </row>
    <row r="6" spans="1:7" x14ac:dyDescent="0.25">
      <c r="A6" s="5"/>
      <c r="B6" s="5"/>
      <c r="C6" s="5"/>
      <c r="D6" s="5"/>
      <c r="E6" s="5"/>
      <c r="F6" s="5"/>
      <c r="G6" s="5"/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5"/>
      <c r="B8" s="5"/>
      <c r="C8" s="5"/>
      <c r="D8" s="5"/>
      <c r="E8" s="5"/>
      <c r="F8" s="5"/>
      <c r="G8" s="5"/>
    </row>
  </sheetData>
  <mergeCells count="1">
    <mergeCell ref="A1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2023-06-15T12:05:34Z</dcterms:created>
  <dcterms:modified xsi:type="dcterms:W3CDTF">2023-08-15T09:31:21Z</dcterms:modified>
</cp:coreProperties>
</file>