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imus.img.local\data\24_45_lab\2 Lab 46\8 Karolina\Manuscript scRNAseq\1. EMBO JOURNAL\Resubmission\Source data\EMBOJ-2023-113527\Figure 2\2G\"/>
    </mc:Choice>
  </mc:AlternateContent>
  <xr:revisionPtr revIDLastSave="0" documentId="13_ncr:1_{23283114-E426-4399-8C46-13348A63762C}" xr6:coauthVersionLast="36" xr6:coauthVersionMax="36" xr10:uidLastSave="{00000000-0000-0000-0000-000000000000}"/>
  <bookViews>
    <workbookView xWindow="0" yWindow="0" windowWidth="7185" windowHeight="2355" xr2:uid="{86927AAE-7F14-466D-96B0-D99FDCFF998A}"/>
  </bookViews>
  <sheets>
    <sheet name="Figure data" sheetId="1" r:id="rId1"/>
    <sheet name="Description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6" i="1" l="1"/>
  <c r="C35" i="1"/>
  <c r="B35" i="1"/>
  <c r="C34" i="1"/>
  <c r="B34" i="1"/>
  <c r="C20" i="1"/>
  <c r="B20" i="1"/>
</calcChain>
</file>

<file path=xl/sharedStrings.xml><?xml version="1.0" encoding="utf-8"?>
<sst xmlns="http://schemas.openxmlformats.org/spreadsheetml/2006/main" count="32" uniqueCount="18">
  <si>
    <t>average</t>
  </si>
  <si>
    <t>ttest</t>
  </si>
  <si>
    <t>SD</t>
  </si>
  <si>
    <t>WT</t>
  </si>
  <si>
    <t>Figure 2G</t>
  </si>
  <si>
    <t>Group1</t>
  </si>
  <si>
    <t>CD201 MFI</t>
  </si>
  <si>
    <t>WT+PBS</t>
  </si>
  <si>
    <t>WT+LPS</t>
  </si>
  <si>
    <t>KO+PBS</t>
  </si>
  <si>
    <t>KO+LPS</t>
  </si>
  <si>
    <t>Group2</t>
  </si>
  <si>
    <t>Group3</t>
  </si>
  <si>
    <t>KO PBS</t>
  </si>
  <si>
    <t>KO LPS</t>
  </si>
  <si>
    <t>Fold change LPS/PBS</t>
  </si>
  <si>
    <t>Cebpb KO</t>
  </si>
  <si>
    <t xml:space="preserve">Flow cytometry analyis of CD201 expression in HSCs isolated from WT and Cebpb KO mice treated with PBS or LPS for 4 hours. Numbers indicate fold change relative to PBS control mice of percentage of CD201 MFI in HSCs. 4 animals were included in each group. Data represent mean ± SD from 2 independent experiments. Two-tailed Student t test was used to assess statistical significance (ns not significant).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</si>
</sst>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96B3A-D5C5-4CC1-AF02-1827935B76FA}">
  <dimension ref="A1:F36"/>
  <sheetViews>
    <sheetView tabSelected="1" workbookViewId="0">
      <selection activeCell="E23" sqref="E23"/>
    </sheetView>
  </sheetViews>
  <sheetFormatPr defaultRowHeight="15" x14ac:dyDescent="0.25"/>
  <sheetData>
    <row r="1" spans="1:3" x14ac:dyDescent="0.25">
      <c r="A1" t="s">
        <v>4</v>
      </c>
    </row>
    <row r="2" spans="1:3" ht="17.25" customHeight="1" x14ac:dyDescent="0.25">
      <c r="A2" s="1"/>
      <c r="B2" s="1"/>
      <c r="C2" s="1" t="s">
        <v>15</v>
      </c>
    </row>
    <row r="3" spans="1:3" x14ac:dyDescent="0.25">
      <c r="A3" t="s">
        <v>5</v>
      </c>
      <c r="B3" t="s">
        <v>6</v>
      </c>
      <c r="C3" t="s">
        <v>6</v>
      </c>
    </row>
    <row r="4" spans="1:3" x14ac:dyDescent="0.25">
      <c r="A4" t="s">
        <v>7</v>
      </c>
      <c r="B4" s="3">
        <v>1327</v>
      </c>
      <c r="C4">
        <v>1</v>
      </c>
    </row>
    <row r="5" spans="1:3" x14ac:dyDescent="0.25">
      <c r="A5" t="s">
        <v>8</v>
      </c>
      <c r="B5" s="3">
        <v>300</v>
      </c>
      <c r="C5">
        <v>0.22607385079125847</v>
      </c>
    </row>
    <row r="6" spans="1:3" x14ac:dyDescent="0.25">
      <c r="A6" t="s">
        <v>9</v>
      </c>
      <c r="B6" s="3">
        <v>1236</v>
      </c>
      <c r="C6">
        <v>1</v>
      </c>
    </row>
    <row r="7" spans="1:3" x14ac:dyDescent="0.25">
      <c r="A7" t="s">
        <v>10</v>
      </c>
      <c r="B7" s="3">
        <v>315</v>
      </c>
      <c r="C7">
        <v>0.25485436893203883</v>
      </c>
    </row>
    <row r="9" spans="1:3" x14ac:dyDescent="0.25">
      <c r="C9" s="2"/>
    </row>
    <row r="10" spans="1:3" x14ac:dyDescent="0.25">
      <c r="A10" t="s">
        <v>11</v>
      </c>
      <c r="B10" t="s">
        <v>6</v>
      </c>
      <c r="C10" t="s">
        <v>6</v>
      </c>
    </row>
    <row r="11" spans="1:3" ht="15" customHeight="1" x14ac:dyDescent="0.25">
      <c r="A11" t="s">
        <v>7</v>
      </c>
      <c r="B11" s="3">
        <v>1475</v>
      </c>
      <c r="C11">
        <v>1</v>
      </c>
    </row>
    <row r="12" spans="1:3" x14ac:dyDescent="0.25">
      <c r="A12" t="s">
        <v>8</v>
      </c>
      <c r="B12" s="3">
        <v>406</v>
      </c>
      <c r="C12">
        <v>0.27525423728813558</v>
      </c>
    </row>
    <row r="13" spans="1:3" ht="18.75" customHeight="1" x14ac:dyDescent="0.25">
      <c r="A13" t="s">
        <v>9</v>
      </c>
      <c r="B13" s="3">
        <v>1693</v>
      </c>
      <c r="C13">
        <v>1</v>
      </c>
    </row>
    <row r="14" spans="1:3" x14ac:dyDescent="0.25">
      <c r="A14" t="s">
        <v>10</v>
      </c>
      <c r="B14" s="3">
        <v>517</v>
      </c>
      <c r="C14">
        <v>0.30537507383343176</v>
      </c>
    </row>
    <row r="16" spans="1:3" x14ac:dyDescent="0.25">
      <c r="C16" s="2"/>
    </row>
    <row r="17" spans="1:6" x14ac:dyDescent="0.25">
      <c r="A17" t="s">
        <v>12</v>
      </c>
      <c r="B17" t="s">
        <v>6</v>
      </c>
      <c r="C17" t="s">
        <v>6</v>
      </c>
    </row>
    <row r="18" spans="1:6" x14ac:dyDescent="0.25">
      <c r="A18" t="s">
        <v>7</v>
      </c>
      <c r="B18" s="4">
        <v>7190</v>
      </c>
      <c r="C18">
        <v>0.84024775037980604</v>
      </c>
    </row>
    <row r="19" spans="1:6" x14ac:dyDescent="0.25">
      <c r="B19">
        <v>9924</v>
      </c>
      <c r="C19">
        <v>1.159752249620194</v>
      </c>
    </row>
    <row r="20" spans="1:6" x14ac:dyDescent="0.25">
      <c r="A20" t="s">
        <v>0</v>
      </c>
      <c r="B20">
        <f>AVERAGE(B18:B19)</f>
        <v>8557</v>
      </c>
      <c r="C20">
        <f>AVERAGE(C18:C19)</f>
        <v>1</v>
      </c>
    </row>
    <row r="21" spans="1:6" x14ac:dyDescent="0.25">
      <c r="A21" t="s">
        <v>8</v>
      </c>
      <c r="B21">
        <v>789</v>
      </c>
      <c r="C21">
        <v>9.2205212107046866E-2</v>
      </c>
    </row>
    <row r="22" spans="1:6" x14ac:dyDescent="0.25">
      <c r="B22">
        <v>2058</v>
      </c>
      <c r="C22">
        <v>0.2405048498305481</v>
      </c>
    </row>
    <row r="23" spans="1:6" x14ac:dyDescent="0.25">
      <c r="A23" t="s">
        <v>13</v>
      </c>
      <c r="B23">
        <v>5673</v>
      </c>
      <c r="C23">
        <v>1</v>
      </c>
    </row>
    <row r="24" spans="1:6" x14ac:dyDescent="0.25">
      <c r="A24" t="s">
        <v>14</v>
      </c>
      <c r="B24">
        <v>1523</v>
      </c>
      <c r="C24">
        <v>0.26846465714789353</v>
      </c>
    </row>
    <row r="25" spans="1:6" x14ac:dyDescent="0.25">
      <c r="B25">
        <v>2583</v>
      </c>
      <c r="C25">
        <v>0.25485436893203883</v>
      </c>
    </row>
    <row r="27" spans="1:6" x14ac:dyDescent="0.25">
      <c r="B27" s="1" t="s">
        <v>15</v>
      </c>
      <c r="C27" s="1"/>
      <c r="D27" s="1"/>
      <c r="E27" s="1"/>
      <c r="F27" s="1"/>
    </row>
    <row r="28" spans="1:6" x14ac:dyDescent="0.25">
      <c r="B28" s="5" t="s">
        <v>6</v>
      </c>
      <c r="C28" s="5"/>
    </row>
    <row r="29" spans="1:6" x14ac:dyDescent="0.25">
      <c r="B29" t="s">
        <v>3</v>
      </c>
      <c r="C29" t="s">
        <v>16</v>
      </c>
    </row>
    <row r="30" spans="1:6" x14ac:dyDescent="0.25">
      <c r="B30">
        <v>0.22607385079125847</v>
      </c>
      <c r="C30">
        <v>0.25485436893203883</v>
      </c>
    </row>
    <row r="31" spans="1:6" x14ac:dyDescent="0.25">
      <c r="B31">
        <v>0.27525423728813558</v>
      </c>
      <c r="C31">
        <v>0.30537507383343176</v>
      </c>
    </row>
    <row r="32" spans="1:6" x14ac:dyDescent="0.25">
      <c r="B32">
        <v>9.2205212107046866E-2</v>
      </c>
      <c r="C32">
        <v>0.26846465714789353</v>
      </c>
    </row>
    <row r="33" spans="1:3" x14ac:dyDescent="0.25">
      <c r="B33">
        <v>0.2405048498305481</v>
      </c>
      <c r="C33">
        <v>0.25485436893203883</v>
      </c>
    </row>
    <row r="34" spans="1:3" x14ac:dyDescent="0.25">
      <c r="A34" t="s">
        <v>0</v>
      </c>
      <c r="B34">
        <f>AVERAGE(B30:B33)</f>
        <v>0.20850953750424725</v>
      </c>
      <c r="C34">
        <f>AVERAGE(C30:C33)</f>
        <v>0.27088711721135073</v>
      </c>
    </row>
    <row r="35" spans="1:3" x14ac:dyDescent="0.25">
      <c r="A35" t="s">
        <v>2</v>
      </c>
      <c r="B35">
        <f>STDEVA(B30:B33)</f>
        <v>8.02366420189701E-2</v>
      </c>
      <c r="C35">
        <f>STDEVA(C30:C33)</f>
        <v>2.3870382621574832E-2</v>
      </c>
    </row>
    <row r="36" spans="1:3" x14ac:dyDescent="0.25">
      <c r="A36" t="s">
        <v>1</v>
      </c>
      <c r="B36">
        <f>TTEST(B30:B33,C30:C33,2,2)</f>
        <v>0.18673453536416604</v>
      </c>
    </row>
  </sheetData>
  <mergeCells count="1">
    <mergeCell ref="B28:C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E2339-F969-4B15-AB92-86D1B2671BCF}">
  <dimension ref="A1:G8"/>
  <sheetViews>
    <sheetView workbookViewId="0">
      <selection sqref="A1:G8"/>
    </sheetView>
  </sheetViews>
  <sheetFormatPr defaultRowHeight="15" x14ac:dyDescent="0.25"/>
  <sheetData>
    <row r="1" spans="1:7" x14ac:dyDescent="0.25">
      <c r="A1" s="6" t="s">
        <v>17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3" spans="1:7" x14ac:dyDescent="0.25">
      <c r="A3" s="6"/>
      <c r="B3" s="6"/>
      <c r="C3" s="6"/>
      <c r="D3" s="6"/>
      <c r="E3" s="6"/>
      <c r="F3" s="6"/>
      <c r="G3" s="6"/>
    </row>
    <row r="4" spans="1:7" x14ac:dyDescent="0.25">
      <c r="A4" s="6"/>
      <c r="B4" s="6"/>
      <c r="C4" s="6"/>
      <c r="D4" s="6"/>
      <c r="E4" s="6"/>
      <c r="F4" s="6"/>
      <c r="G4" s="6"/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/>
      <c r="B6" s="6"/>
      <c r="C6" s="6"/>
      <c r="D6" s="6"/>
      <c r="E6" s="6"/>
      <c r="F6" s="6"/>
      <c r="G6" s="6"/>
    </row>
    <row r="7" spans="1:7" x14ac:dyDescent="0.25">
      <c r="A7" s="6"/>
      <c r="B7" s="6"/>
      <c r="C7" s="6"/>
      <c r="D7" s="6"/>
      <c r="E7" s="6"/>
      <c r="F7" s="6"/>
      <c r="G7" s="6"/>
    </row>
    <row r="8" spans="1:7" x14ac:dyDescent="0.25">
      <c r="A8" s="6"/>
      <c r="B8" s="6"/>
      <c r="C8" s="6"/>
      <c r="D8" s="6"/>
      <c r="E8" s="6"/>
      <c r="F8" s="6"/>
      <c r="G8" s="6"/>
    </row>
  </sheetData>
  <mergeCells count="1">
    <mergeCell ref="A1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data</vt:lpstr>
      <vt:lpstr>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Karolína</dc:creator>
  <cp:lastModifiedBy>Karolína</cp:lastModifiedBy>
  <dcterms:created xsi:type="dcterms:W3CDTF">2023-06-15T12:05:34Z</dcterms:created>
  <dcterms:modified xsi:type="dcterms:W3CDTF">2023-08-15T09:31:31Z</dcterms:modified>
</cp:coreProperties>
</file>