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 update\2K\"/>
    </mc:Choice>
  </mc:AlternateContent>
  <xr:revisionPtr revIDLastSave="0" documentId="13_ncr:1_{EC0E91F2-6CDC-48FE-83E4-50B4533C1607}" xr6:coauthVersionLast="36" xr6:coauthVersionMax="36" xr10:uidLastSave="{00000000-0000-0000-0000-000000000000}"/>
  <bookViews>
    <workbookView xWindow="0" yWindow="0" windowWidth="21585" windowHeight="7748" xr2:uid="{B8C06930-1240-444C-A04D-EB2BC747E27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B38" i="1"/>
  <c r="B37" i="1"/>
  <c r="B25" i="1"/>
  <c r="B24" i="1"/>
  <c r="B23" i="1"/>
  <c r="B11" i="1"/>
  <c r="C10" i="1"/>
  <c r="B10" i="1"/>
  <c r="C9" i="1"/>
  <c r="B9" i="1"/>
  <c r="C38" i="1" l="1"/>
  <c r="C37" i="1"/>
  <c r="C23" i="1"/>
  <c r="C24" i="1"/>
</calcChain>
</file>

<file path=xl/sharedStrings.xml><?xml version="1.0" encoding="utf-8"?>
<sst xmlns="http://schemas.openxmlformats.org/spreadsheetml/2006/main" count="20" uniqueCount="11">
  <si>
    <t>WT + PBS</t>
  </si>
  <si>
    <t>average</t>
  </si>
  <si>
    <t>SD</t>
  </si>
  <si>
    <t>ttest</t>
  </si>
  <si>
    <t>WT + LPS</t>
  </si>
  <si>
    <t>Fold change LPS/PBS</t>
  </si>
  <si>
    <t>KO + PBS</t>
  </si>
  <si>
    <t>KO + LPS</t>
  </si>
  <si>
    <t>Figure 2K</t>
  </si>
  <si>
    <t>MPP4 (% LSK)</t>
  </si>
  <si>
    <t>Flow cytometry analyis of multipotent progenitor populations in the BM of WT and MyD88 KO mice treated with PBS or LPS for 4 hours. Numbers indicate fold change relative to PBS control mice of percentage of MPP4. At least 4 animals were included in each group. Data represent mean ± SD from at least 2 independent experiments. Two-tailed Student t test was used to assess statistical significance (**P &lt; 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</si>
</sst>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A786-CD54-4B9B-A886-E476D33FE81E}">
  <dimension ref="A1:C39"/>
  <sheetViews>
    <sheetView tabSelected="1" workbookViewId="0">
      <selection activeCell="F22" sqref="F22"/>
    </sheetView>
  </sheetViews>
  <sheetFormatPr defaultRowHeight="14.25" x14ac:dyDescent="0.45"/>
  <sheetData>
    <row r="1" spans="1:3" x14ac:dyDescent="0.45">
      <c r="A1" t="s">
        <v>8</v>
      </c>
    </row>
    <row r="3" spans="1:3" x14ac:dyDescent="0.45">
      <c r="B3" s="2" t="s">
        <v>9</v>
      </c>
      <c r="C3" s="2"/>
    </row>
    <row r="4" spans="1:3" x14ac:dyDescent="0.45">
      <c r="B4" t="s">
        <v>0</v>
      </c>
      <c r="C4" t="s">
        <v>6</v>
      </c>
    </row>
    <row r="5" spans="1:3" x14ac:dyDescent="0.45">
      <c r="B5" s="1">
        <v>58.4</v>
      </c>
      <c r="C5" s="1">
        <v>55.7</v>
      </c>
    </row>
    <row r="6" spans="1:3" x14ac:dyDescent="0.45">
      <c r="B6" s="1">
        <v>53.8</v>
      </c>
      <c r="C6" s="1">
        <v>54.3</v>
      </c>
    </row>
    <row r="7" spans="1:3" x14ac:dyDescent="0.45">
      <c r="B7" s="1">
        <v>51.7</v>
      </c>
      <c r="C7" s="1">
        <v>55.4</v>
      </c>
    </row>
    <row r="8" spans="1:3" x14ac:dyDescent="0.45">
      <c r="B8" s="1">
        <v>51.6</v>
      </c>
      <c r="C8" s="1">
        <v>53</v>
      </c>
    </row>
    <row r="9" spans="1:3" x14ac:dyDescent="0.45">
      <c r="A9" t="s">
        <v>1</v>
      </c>
      <c r="B9" s="1">
        <f>AVERAGE(B5:B8)</f>
        <v>53.874999999999993</v>
      </c>
      <c r="C9" s="1">
        <f>AVERAGE(C5:C8)</f>
        <v>54.6</v>
      </c>
    </row>
    <row r="10" spans="1:3" x14ac:dyDescent="0.45">
      <c r="A10" t="s">
        <v>2</v>
      </c>
      <c r="B10">
        <f>STDEVA(B5:B8)</f>
        <v>3.1826351764955176</v>
      </c>
      <c r="C10">
        <f>STDEVA(C5:C8)</f>
        <v>1.2247448713915898</v>
      </c>
    </row>
    <row r="11" spans="1:3" x14ac:dyDescent="0.45">
      <c r="A11" t="s">
        <v>3</v>
      </c>
      <c r="B11">
        <f>TTEST(B5:B8,C5:C8,2,2)</f>
        <v>0.68551796601288739</v>
      </c>
    </row>
    <row r="14" spans="1:3" x14ac:dyDescent="0.45">
      <c r="B14" s="2" t="s">
        <v>9</v>
      </c>
      <c r="C14" s="2"/>
    </row>
    <row r="15" spans="1:3" x14ac:dyDescent="0.45">
      <c r="B15" t="s">
        <v>4</v>
      </c>
      <c r="C15" t="s">
        <v>7</v>
      </c>
    </row>
    <row r="16" spans="1:3" x14ac:dyDescent="0.45">
      <c r="B16" s="1">
        <v>28.6</v>
      </c>
      <c r="C16" s="1">
        <v>41.6</v>
      </c>
    </row>
    <row r="17" spans="1:3" x14ac:dyDescent="0.45">
      <c r="B17" s="1">
        <v>32.1</v>
      </c>
      <c r="C17" s="1">
        <v>36.6</v>
      </c>
    </row>
    <row r="18" spans="1:3" x14ac:dyDescent="0.45">
      <c r="B18" s="1">
        <v>33</v>
      </c>
      <c r="C18" s="1">
        <v>31.6</v>
      </c>
    </row>
    <row r="19" spans="1:3" x14ac:dyDescent="0.45">
      <c r="B19" s="1">
        <v>24.3</v>
      </c>
      <c r="C19" s="1">
        <v>36</v>
      </c>
    </row>
    <row r="20" spans="1:3" x14ac:dyDescent="0.45">
      <c r="B20" s="1">
        <v>27.6</v>
      </c>
      <c r="C20" s="1">
        <v>43.9</v>
      </c>
    </row>
    <row r="21" spans="1:3" x14ac:dyDescent="0.45">
      <c r="C21" s="1">
        <v>42.5</v>
      </c>
    </row>
    <row r="22" spans="1:3" x14ac:dyDescent="0.45">
      <c r="C22" s="1">
        <v>38.700000000000003</v>
      </c>
    </row>
    <row r="23" spans="1:3" x14ac:dyDescent="0.45">
      <c r="A23" t="s">
        <v>1</v>
      </c>
      <c r="B23" s="1">
        <f>AVERAGE(B16:B20)</f>
        <v>29.119999999999997</v>
      </c>
      <c r="C23" s="1">
        <f>AVERAGE(C16:C22)</f>
        <v>38.700000000000003</v>
      </c>
    </row>
    <row r="24" spans="1:3" x14ac:dyDescent="0.45">
      <c r="A24" t="s">
        <v>2</v>
      </c>
      <c r="B24">
        <f>STDEVA(B16:B20)</f>
        <v>3.5266131060835302</v>
      </c>
      <c r="C24">
        <f>STDEVA(C16:C22)</f>
        <v>4.3204937989385384</v>
      </c>
    </row>
    <row r="25" spans="1:3" x14ac:dyDescent="0.45">
      <c r="A25" t="s">
        <v>3</v>
      </c>
      <c r="B25">
        <f>TTEST(B16:B20,C16:C22,2,2)</f>
        <v>2.2571050592640513E-3</v>
      </c>
    </row>
    <row r="28" spans="1:3" x14ac:dyDescent="0.45">
      <c r="B28" s="2" t="s">
        <v>5</v>
      </c>
      <c r="C28" s="2"/>
    </row>
    <row r="29" spans="1:3" x14ac:dyDescent="0.45">
      <c r="B29" t="s">
        <v>4</v>
      </c>
      <c r="C29" t="s">
        <v>7</v>
      </c>
    </row>
    <row r="30" spans="1:3" x14ac:dyDescent="0.45">
      <c r="B30">
        <v>0.53085846867749431</v>
      </c>
      <c r="C30">
        <v>0.76190476190476186</v>
      </c>
    </row>
    <row r="31" spans="1:3" x14ac:dyDescent="0.45">
      <c r="B31">
        <v>0.59582366589327151</v>
      </c>
      <c r="C31">
        <v>0.67032967032967039</v>
      </c>
    </row>
    <row r="32" spans="1:3" x14ac:dyDescent="0.45">
      <c r="B32">
        <v>0.6125290023201857</v>
      </c>
      <c r="C32">
        <v>0.57875457875457881</v>
      </c>
    </row>
    <row r="33" spans="1:3" x14ac:dyDescent="0.45">
      <c r="B33">
        <v>0.45104408352668218</v>
      </c>
      <c r="C33">
        <v>0.65934065934065933</v>
      </c>
    </row>
    <row r="34" spans="1:3" x14ac:dyDescent="0.45">
      <c r="B34">
        <v>0.51229698375870081</v>
      </c>
      <c r="C34">
        <v>0.80402930402930395</v>
      </c>
    </row>
    <row r="35" spans="1:3" x14ac:dyDescent="0.45">
      <c r="C35">
        <v>0.7783882783882784</v>
      </c>
    </row>
    <row r="36" spans="1:3" x14ac:dyDescent="0.45">
      <c r="C36">
        <v>0.70879120879120883</v>
      </c>
    </row>
    <row r="37" spans="1:3" x14ac:dyDescent="0.45">
      <c r="A37" t="s">
        <v>1</v>
      </c>
      <c r="B37" s="1">
        <f>AVERAGE(B30:B34)</f>
        <v>0.54051044083526689</v>
      </c>
      <c r="C37" s="1">
        <f>AVERAGE(C30:C36)</f>
        <v>0.70879120879120883</v>
      </c>
    </row>
    <row r="38" spans="1:3" x14ac:dyDescent="0.45">
      <c r="A38" t="s">
        <v>2</v>
      </c>
      <c r="B38">
        <f>STDEVA(B30:B34)</f>
        <v>6.5459175982989087E-2</v>
      </c>
      <c r="C38">
        <f>STDEVA(C30:C36)</f>
        <v>7.9129923057482857E-2</v>
      </c>
    </row>
    <row r="39" spans="1:3" x14ac:dyDescent="0.45">
      <c r="A39" t="s">
        <v>3</v>
      </c>
      <c r="B39">
        <f>TTEST(B30:B34,C30:C36,2,2)</f>
        <v>3.0315803088133203E-3</v>
      </c>
    </row>
  </sheetData>
  <mergeCells count="3">
    <mergeCell ref="B3:C3"/>
    <mergeCell ref="B14:C14"/>
    <mergeCell ref="B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9E5F-1444-45D3-8C20-2154B8A00BF7}">
  <dimension ref="A1:F8"/>
  <sheetViews>
    <sheetView workbookViewId="0">
      <selection activeCell="E11" sqref="E11"/>
    </sheetView>
  </sheetViews>
  <sheetFormatPr defaultRowHeight="14.25" x14ac:dyDescent="0.45"/>
  <sheetData>
    <row r="1" spans="1:6" x14ac:dyDescent="0.45">
      <c r="A1" s="3" t="s">
        <v>10</v>
      </c>
      <c r="B1" s="3"/>
      <c r="C1" s="3"/>
      <c r="D1" s="3"/>
      <c r="E1" s="3"/>
      <c r="F1" s="3"/>
    </row>
    <row r="2" spans="1:6" x14ac:dyDescent="0.45">
      <c r="A2" s="3"/>
      <c r="B2" s="3"/>
      <c r="C2" s="3"/>
      <c r="D2" s="3"/>
      <c r="E2" s="3"/>
      <c r="F2" s="3"/>
    </row>
    <row r="3" spans="1:6" x14ac:dyDescent="0.45">
      <c r="A3" s="3"/>
      <c r="B3" s="3"/>
      <c r="C3" s="3"/>
      <c r="D3" s="3"/>
      <c r="E3" s="3"/>
      <c r="F3" s="3"/>
    </row>
    <row r="4" spans="1:6" x14ac:dyDescent="0.45">
      <c r="A4" s="3"/>
      <c r="B4" s="3"/>
      <c r="C4" s="3"/>
      <c r="D4" s="3"/>
      <c r="E4" s="3"/>
      <c r="F4" s="3"/>
    </row>
    <row r="5" spans="1:6" x14ac:dyDescent="0.45">
      <c r="A5" s="3"/>
      <c r="B5" s="3"/>
      <c r="C5" s="3"/>
      <c r="D5" s="3"/>
      <c r="E5" s="3"/>
      <c r="F5" s="3"/>
    </row>
    <row r="6" spans="1:6" x14ac:dyDescent="0.45">
      <c r="A6" s="3"/>
      <c r="B6" s="3"/>
      <c r="C6" s="3"/>
      <c r="D6" s="3"/>
      <c r="E6" s="3"/>
      <c r="F6" s="3"/>
    </row>
    <row r="7" spans="1:6" x14ac:dyDescent="0.45">
      <c r="A7" s="3"/>
      <c r="B7" s="3"/>
      <c r="C7" s="3"/>
      <c r="D7" s="3"/>
      <c r="E7" s="3"/>
      <c r="F7" s="3"/>
    </row>
    <row r="8" spans="1:6" x14ac:dyDescent="0.45">
      <c r="A8" s="3"/>
      <c r="B8" s="3"/>
      <c r="C8" s="3"/>
      <c r="D8" s="3"/>
      <c r="E8" s="3"/>
      <c r="F8" s="3"/>
    </row>
  </sheetData>
  <mergeCells count="1">
    <mergeCell ref="A1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2023-08-10T13:16:57Z</dcterms:created>
  <dcterms:modified xsi:type="dcterms:W3CDTF">2023-08-10T13:31:15Z</dcterms:modified>
</cp:coreProperties>
</file>