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3\3C\"/>
    </mc:Choice>
  </mc:AlternateContent>
  <xr:revisionPtr revIDLastSave="0" documentId="13_ncr:1_{7F44304B-3ED7-4FBE-8314-6DCF294F107C}" xr6:coauthVersionLast="36" xr6:coauthVersionMax="36" xr10:uidLastSave="{00000000-0000-0000-0000-000000000000}"/>
  <bookViews>
    <workbookView xWindow="0" yWindow="0" windowWidth="28800" windowHeight="13425" xr2:uid="{4A90767D-C96A-4429-8A4D-FC852A93D598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B11" i="1"/>
  <c r="B12" i="1" l="1"/>
  <c r="C10" i="1"/>
  <c r="B10" i="1"/>
</calcChain>
</file>

<file path=xl/sharedStrings.xml><?xml version="1.0" encoding="utf-8"?>
<sst xmlns="http://schemas.openxmlformats.org/spreadsheetml/2006/main" count="8" uniqueCount="8">
  <si>
    <t>CD201+</t>
  </si>
  <si>
    <t>CD201-</t>
  </si>
  <si>
    <t>average</t>
  </si>
  <si>
    <t>ttest</t>
  </si>
  <si>
    <r>
      <t>Cells per well (x10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)</t>
    </r>
  </si>
  <si>
    <t>SD</t>
  </si>
  <si>
    <t>Figure 3C</t>
  </si>
  <si>
    <t>Analysis of colony culture assays using MethoCult GF M3434 of CD201+ and CD201- HSCs isolated from WT mice. A total of 100 HSCs was plated per well. Cultures were analyzed at day 7 of culture. Data indicates the absolute number of cells per well. 5 animals have been included in each group. Data represent mean ± SD from 2 independent experiments. 2-tailed Student t test was used to assess statistical significance (*P &lt; 0.05)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</si>
</sst>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6F7ED-17B7-4528-8F3B-0E094FA97130}">
  <dimension ref="A1:I12"/>
  <sheetViews>
    <sheetView tabSelected="1" workbookViewId="0">
      <selection activeCell="A2" sqref="A2"/>
    </sheetView>
  </sheetViews>
  <sheetFormatPr defaultRowHeight="15" x14ac:dyDescent="0.25"/>
  <sheetData>
    <row r="1" spans="1:9" x14ac:dyDescent="0.25">
      <c r="A1" t="s">
        <v>6</v>
      </c>
    </row>
    <row r="2" spans="1:9" x14ac:dyDescent="0.25">
      <c r="B2" s="2"/>
      <c r="C2" s="2"/>
      <c r="E2" s="2"/>
      <c r="F2" s="2"/>
      <c r="H2" s="2"/>
      <c r="I2" s="2"/>
    </row>
    <row r="3" spans="1:9" ht="17.25" x14ac:dyDescent="0.25">
      <c r="B3" s="2" t="s">
        <v>4</v>
      </c>
      <c r="C3" s="2"/>
      <c r="E3" s="2"/>
      <c r="F3" s="2"/>
      <c r="H3" s="2"/>
      <c r="I3" s="2"/>
    </row>
    <row r="4" spans="1:9" x14ac:dyDescent="0.25">
      <c r="B4" t="s">
        <v>0</v>
      </c>
      <c r="C4" t="s">
        <v>1</v>
      </c>
    </row>
    <row r="5" spans="1:9" x14ac:dyDescent="0.25">
      <c r="B5">
        <v>2.0125000000000002</v>
      </c>
      <c r="C5">
        <v>1.8725000000000001</v>
      </c>
      <c r="H5" s="1"/>
      <c r="I5" s="1"/>
    </row>
    <row r="6" spans="1:9" x14ac:dyDescent="0.25">
      <c r="B6">
        <v>3.0550000000000002</v>
      </c>
      <c r="C6">
        <v>0.72750000000000004</v>
      </c>
      <c r="H6" s="1"/>
      <c r="I6" s="1"/>
    </row>
    <row r="7" spans="1:9" x14ac:dyDescent="0.25">
      <c r="B7">
        <v>2.6850000000000001</v>
      </c>
      <c r="C7">
        <v>1.0774999999999999</v>
      </c>
      <c r="H7" s="1"/>
      <c r="I7" s="1"/>
    </row>
    <row r="8" spans="1:9" x14ac:dyDescent="0.25">
      <c r="B8">
        <v>5.0750000000000002</v>
      </c>
      <c r="C8">
        <v>2.7199999999999998</v>
      </c>
    </row>
    <row r="9" spans="1:9" x14ac:dyDescent="0.25">
      <c r="B9">
        <v>6.2</v>
      </c>
      <c r="C9">
        <v>2.4299999999999997</v>
      </c>
    </row>
    <row r="10" spans="1:9" x14ac:dyDescent="0.25">
      <c r="A10" t="s">
        <v>2</v>
      </c>
      <c r="B10">
        <f>AVERAGE(B5:B9,C5:C9,2,2)</f>
        <v>2.6545833333333331</v>
      </c>
      <c r="C10">
        <f>AVERAGE(C5:C9,D5:D9,2,2)</f>
        <v>1.8325</v>
      </c>
    </row>
    <row r="11" spans="1:9" x14ac:dyDescent="0.25">
      <c r="A11" t="s">
        <v>5</v>
      </c>
      <c r="B11">
        <f>STDEVA(B5:B9)</f>
        <v>1.7591816279168</v>
      </c>
      <c r="C11">
        <f>STDEVA(C5:C9)</f>
        <v>0.85364915216967108</v>
      </c>
    </row>
    <row r="12" spans="1:9" x14ac:dyDescent="0.25">
      <c r="A12" t="s">
        <v>3</v>
      </c>
      <c r="B12">
        <f>TTEST(B5:B9,C5:C9,2,2)</f>
        <v>4.7947330233360549E-2</v>
      </c>
    </row>
  </sheetData>
  <mergeCells count="6">
    <mergeCell ref="B3:C3"/>
    <mergeCell ref="E3:F3"/>
    <mergeCell ref="H3:I3"/>
    <mergeCell ref="B2:C2"/>
    <mergeCell ref="E2:F2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318B7-FFC1-457F-BDE4-B1B69B83E0A7}">
  <dimension ref="A1:H10"/>
  <sheetViews>
    <sheetView workbookViewId="0">
      <selection activeCell="C42" sqref="C42"/>
    </sheetView>
  </sheetViews>
  <sheetFormatPr defaultRowHeight="15" x14ac:dyDescent="0.25"/>
  <sheetData>
    <row r="1" spans="1:8" x14ac:dyDescent="0.25">
      <c r="A1" s="3" t="s">
        <v>7</v>
      </c>
      <c r="B1" s="3"/>
      <c r="C1" s="3"/>
      <c r="D1" s="3"/>
      <c r="E1" s="3"/>
      <c r="F1" s="3"/>
      <c r="G1" s="3"/>
      <c r="H1" s="3"/>
    </row>
    <row r="2" spans="1:8" x14ac:dyDescent="0.25">
      <c r="A2" s="3"/>
      <c r="B2" s="3"/>
      <c r="C2" s="3"/>
      <c r="D2" s="3"/>
      <c r="E2" s="3"/>
      <c r="F2" s="3"/>
      <c r="G2" s="3"/>
      <c r="H2" s="3"/>
    </row>
    <row r="3" spans="1:8" x14ac:dyDescent="0.25">
      <c r="A3" s="3"/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</sheetData>
  <mergeCells count="1">
    <mergeCell ref="A1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2023-06-27T08:00:50Z</dcterms:created>
  <dcterms:modified xsi:type="dcterms:W3CDTF">2023-08-15T09:29:27Z</dcterms:modified>
</cp:coreProperties>
</file>