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us.img.local\data\24_45_lab\2 Lab 46\8 Karolina\Manuscript scRNAseq\1. EMBO JOURNAL\Resubmission\Source data\EMBOJ-2023-113527\Figure 3\3E\"/>
    </mc:Choice>
  </mc:AlternateContent>
  <xr:revisionPtr revIDLastSave="0" documentId="13_ncr:1_{5A03F862-E078-422A-9A20-7E0B86FED8FC}" xr6:coauthVersionLast="36" xr6:coauthVersionMax="36" xr10:uidLastSave="{00000000-0000-0000-0000-000000000000}"/>
  <bookViews>
    <workbookView xWindow="0" yWindow="0" windowWidth="28800" windowHeight="13425" xr2:uid="{AD017DDF-136C-43D0-BC43-CAA04CF18A8B}"/>
  </bookViews>
  <sheets>
    <sheet name="Figure data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E11" i="1"/>
  <c r="B11" i="1"/>
  <c r="C10" i="1"/>
  <c r="E10" i="1"/>
  <c r="F10" i="1"/>
  <c r="H10" i="1"/>
  <c r="I10" i="1"/>
  <c r="B10" i="1"/>
  <c r="I9" i="1"/>
  <c r="H9" i="1"/>
  <c r="F9" i="1"/>
  <c r="E9" i="1"/>
  <c r="C9" i="1"/>
  <c r="B9" i="1"/>
</calcChain>
</file>

<file path=xl/sharedStrings.xml><?xml version="1.0" encoding="utf-8"?>
<sst xmlns="http://schemas.openxmlformats.org/spreadsheetml/2006/main" count="15" uniqueCount="11">
  <si>
    <t>CD201+</t>
  </si>
  <si>
    <t>CD201-</t>
  </si>
  <si>
    <t>Monocyte</t>
  </si>
  <si>
    <t>Immature</t>
  </si>
  <si>
    <t>Granulocyte</t>
  </si>
  <si>
    <t>average</t>
  </si>
  <si>
    <t>% total</t>
  </si>
  <si>
    <t>SD</t>
  </si>
  <si>
    <t>ttest</t>
  </si>
  <si>
    <t>Figure 3E</t>
  </si>
  <si>
    <t>Analysis of colony culture assays using MethoCult GF M3434 of CD201+ and CD201- HSCs isolated from WT mice. A total of 100 HSCs was plated per well. Cultures were analyzed at day 7 of culture. Cells were cytospun on a slide and stained with May-Grünwald Giemsa and differential counts were made based on cell morphology.  200 to 300 cells per cytospin were assessed. Data represent mean ± SD from 2 independent experiments. 2-tailed Student t test was used to assess statistical significance (****P &lt; 0.0001)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</si>
</sst>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164" fontId="1" fillId="0" borderId="0" xfId="0" applyNumberFormat="1" applyFont="1" applyFill="1" applyBorder="1"/>
    <xf numFmtId="164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16C22-BD4E-44BB-AB64-132246E2E259}">
  <dimension ref="A1:L11"/>
  <sheetViews>
    <sheetView tabSelected="1" workbookViewId="0">
      <selection activeCell="A2" sqref="A2"/>
    </sheetView>
  </sheetViews>
  <sheetFormatPr defaultRowHeight="15" x14ac:dyDescent="0.25"/>
  <sheetData>
    <row r="1" spans="1:12" x14ac:dyDescent="0.25">
      <c r="A1" t="s">
        <v>9</v>
      </c>
    </row>
    <row r="2" spans="1:12" x14ac:dyDescent="0.25">
      <c r="B2" s="5" t="s">
        <v>6</v>
      </c>
      <c r="C2" s="5"/>
      <c r="D2" s="5"/>
      <c r="E2" s="5"/>
      <c r="F2" s="5"/>
      <c r="G2" s="5"/>
      <c r="H2" s="5"/>
      <c r="I2" s="5"/>
    </row>
    <row r="3" spans="1:12" x14ac:dyDescent="0.25">
      <c r="B3" s="5" t="s">
        <v>2</v>
      </c>
      <c r="C3" s="5"/>
      <c r="D3" s="1"/>
      <c r="E3" s="5" t="s">
        <v>3</v>
      </c>
      <c r="F3" s="5"/>
      <c r="G3" s="1"/>
      <c r="H3" s="5" t="s">
        <v>4</v>
      </c>
      <c r="I3" s="5"/>
    </row>
    <row r="4" spans="1:12" x14ac:dyDescent="0.25">
      <c r="B4" t="s">
        <v>0</v>
      </c>
      <c r="C4" t="s">
        <v>1</v>
      </c>
      <c r="E4" t="s">
        <v>0</v>
      </c>
      <c r="F4" t="s">
        <v>1</v>
      </c>
      <c r="H4" t="s">
        <v>0</v>
      </c>
      <c r="I4" t="s">
        <v>1</v>
      </c>
    </row>
    <row r="5" spans="1:12" x14ac:dyDescent="0.25">
      <c r="B5" s="2">
        <v>18.018018018018019</v>
      </c>
      <c r="C5" s="3">
        <v>9.0517241379310338</v>
      </c>
      <c r="D5" s="3"/>
      <c r="E5" s="3">
        <v>58.108108108108105</v>
      </c>
      <c r="F5" s="3">
        <v>17.672413793103448</v>
      </c>
      <c r="G5" s="3"/>
      <c r="H5" s="3">
        <v>23.873873873873876</v>
      </c>
      <c r="I5" s="3">
        <v>73.275862068965509</v>
      </c>
      <c r="K5" s="3"/>
      <c r="L5" s="3"/>
    </row>
    <row r="6" spans="1:12" x14ac:dyDescent="0.25">
      <c r="B6" s="2">
        <v>14.418604651162791</v>
      </c>
      <c r="C6" s="3">
        <v>9.0047393364928912</v>
      </c>
      <c r="D6" s="3"/>
      <c r="E6" s="3">
        <v>66.976744186046517</v>
      </c>
      <c r="F6" s="3">
        <v>26.066350710900476</v>
      </c>
      <c r="G6" s="3"/>
      <c r="H6" s="3">
        <v>18.604651162790699</v>
      </c>
      <c r="I6" s="3">
        <v>64.928909952606645</v>
      </c>
      <c r="K6" s="3"/>
      <c r="L6" s="3"/>
    </row>
    <row r="7" spans="1:12" x14ac:dyDescent="0.25">
      <c r="B7" s="2">
        <v>9.4420600858369106</v>
      </c>
      <c r="C7" s="3">
        <v>11.39240506329114</v>
      </c>
      <c r="D7" s="3"/>
      <c r="E7" s="3">
        <v>65.665236051502134</v>
      </c>
      <c r="F7" s="3">
        <v>19.40928270042194</v>
      </c>
      <c r="G7" s="3"/>
      <c r="H7" s="3">
        <v>24.892703862660944</v>
      </c>
      <c r="I7" s="3">
        <v>69.198312236286924</v>
      </c>
      <c r="K7" s="3"/>
      <c r="L7" s="3"/>
    </row>
    <row r="8" spans="1:12" x14ac:dyDescent="0.25">
      <c r="B8" s="2">
        <v>8.7155963302752291</v>
      </c>
      <c r="C8" s="3">
        <v>11.39240506329114</v>
      </c>
      <c r="D8" s="3"/>
      <c r="E8" s="3">
        <v>58.256880733944946</v>
      </c>
      <c r="F8" s="3">
        <v>19.409282700421944</v>
      </c>
      <c r="G8" s="3"/>
      <c r="H8" s="3">
        <v>33.027522935779821</v>
      </c>
      <c r="I8" s="3">
        <v>69.198312236286924</v>
      </c>
      <c r="K8" s="3"/>
      <c r="L8" s="3"/>
    </row>
    <row r="9" spans="1:12" x14ac:dyDescent="0.25">
      <c r="A9" t="s">
        <v>5</v>
      </c>
      <c r="B9" s="3">
        <f>AVERAGE(B5:B8)</f>
        <v>12.648569771323238</v>
      </c>
      <c r="C9" s="3">
        <f>AVERAGE(C5:C8)</f>
        <v>10.210318400251552</v>
      </c>
      <c r="E9" s="3">
        <f>AVERAGE(E5:E8)</f>
        <v>62.251742269900426</v>
      </c>
      <c r="F9" s="3">
        <f>AVERAGE(F5:F8)</f>
        <v>20.639332476211951</v>
      </c>
      <c r="H9" s="3">
        <f>AVERAGE(H5:H8)</f>
        <v>25.099687958776336</v>
      </c>
      <c r="I9" s="3">
        <f>AVERAGE(I5:I8)</f>
        <v>69.1503491235365</v>
      </c>
      <c r="K9" s="3"/>
      <c r="L9" s="3"/>
    </row>
    <row r="10" spans="1:12" x14ac:dyDescent="0.25">
      <c r="A10" t="s">
        <v>7</v>
      </c>
      <c r="B10">
        <f>STDEVA(B5:B8)</f>
        <v>4.3861137848475416</v>
      </c>
      <c r="C10">
        <f t="shared" ref="C10:I10" si="0">STDEVA(C5:C8)</f>
        <v>1.3650908762822827</v>
      </c>
      <c r="E10">
        <f t="shared" si="0"/>
        <v>4.7295597280242578</v>
      </c>
      <c r="F10">
        <f t="shared" si="0"/>
        <v>3.7095003389343488</v>
      </c>
      <c r="H10">
        <f t="shared" si="0"/>
        <v>5.9604679064258246</v>
      </c>
      <c r="I10">
        <f t="shared" si="0"/>
        <v>3.4080789631468678</v>
      </c>
    </row>
    <row r="11" spans="1:12" x14ac:dyDescent="0.25">
      <c r="A11" t="s">
        <v>8</v>
      </c>
      <c r="B11">
        <f>TTEST(B5:B8,C5:C8,2,2)</f>
        <v>0.32927681363720995</v>
      </c>
      <c r="E11">
        <f>TTEST(E5:E8,F5:F8,2,2)</f>
        <v>8.8351329725217156E-6</v>
      </c>
      <c r="H11">
        <f>TTEST(H5:H8,I5:I8,2,2)</f>
        <v>1.3766223471475762E-5</v>
      </c>
    </row>
  </sheetData>
  <mergeCells count="4">
    <mergeCell ref="B3:C3"/>
    <mergeCell ref="E3:F3"/>
    <mergeCell ref="H3:I3"/>
    <mergeCell ref="B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F5E04-57FA-4269-97AA-C9F3EFF73512}">
  <dimension ref="A1:I11"/>
  <sheetViews>
    <sheetView workbookViewId="0">
      <selection activeCell="B42" sqref="B42"/>
    </sheetView>
  </sheetViews>
  <sheetFormatPr defaultRowHeight="15" x14ac:dyDescent="0.25"/>
  <sheetData>
    <row r="1" spans="1:9" ht="15" customHeight="1" x14ac:dyDescent="0.25">
      <c r="A1" s="6" t="s">
        <v>10</v>
      </c>
      <c r="B1" s="6"/>
      <c r="C1" s="6"/>
      <c r="D1" s="6"/>
      <c r="E1" s="6"/>
      <c r="F1" s="6"/>
      <c r="G1" s="6"/>
      <c r="H1" s="6"/>
      <c r="I1" s="4"/>
    </row>
    <row r="2" spans="1:9" x14ac:dyDescent="0.25">
      <c r="A2" s="6"/>
      <c r="B2" s="6"/>
      <c r="C2" s="6"/>
      <c r="D2" s="6"/>
      <c r="E2" s="6"/>
      <c r="F2" s="6"/>
      <c r="G2" s="6"/>
      <c r="H2" s="6"/>
      <c r="I2" s="4"/>
    </row>
    <row r="3" spans="1:9" x14ac:dyDescent="0.25">
      <c r="A3" s="6"/>
      <c r="B3" s="6"/>
      <c r="C3" s="6"/>
      <c r="D3" s="6"/>
      <c r="E3" s="6"/>
      <c r="F3" s="6"/>
      <c r="G3" s="6"/>
      <c r="H3" s="6"/>
      <c r="I3" s="4"/>
    </row>
    <row r="4" spans="1:9" x14ac:dyDescent="0.25">
      <c r="A4" s="6"/>
      <c r="B4" s="6"/>
      <c r="C4" s="6"/>
      <c r="D4" s="6"/>
      <c r="E4" s="6"/>
      <c r="F4" s="6"/>
      <c r="G4" s="6"/>
      <c r="H4" s="6"/>
      <c r="I4" s="4"/>
    </row>
    <row r="5" spans="1:9" x14ac:dyDescent="0.25">
      <c r="A5" s="6"/>
      <c r="B5" s="6"/>
      <c r="C5" s="6"/>
      <c r="D5" s="6"/>
      <c r="E5" s="6"/>
      <c r="F5" s="6"/>
      <c r="G5" s="6"/>
      <c r="H5" s="6"/>
      <c r="I5" s="4"/>
    </row>
    <row r="6" spans="1:9" x14ac:dyDescent="0.25">
      <c r="A6" s="6"/>
      <c r="B6" s="6"/>
      <c r="C6" s="6"/>
      <c r="D6" s="6"/>
      <c r="E6" s="6"/>
      <c r="F6" s="6"/>
      <c r="G6" s="6"/>
      <c r="H6" s="6"/>
      <c r="I6" s="4"/>
    </row>
    <row r="7" spans="1:9" x14ac:dyDescent="0.25">
      <c r="A7" s="6"/>
      <c r="B7" s="6"/>
      <c r="C7" s="6"/>
      <c r="D7" s="6"/>
      <c r="E7" s="6"/>
      <c r="F7" s="6"/>
      <c r="G7" s="6"/>
      <c r="H7" s="6"/>
      <c r="I7" s="4"/>
    </row>
    <row r="8" spans="1:9" x14ac:dyDescent="0.25">
      <c r="A8" s="6"/>
      <c r="B8" s="6"/>
      <c r="C8" s="6"/>
      <c r="D8" s="6"/>
      <c r="E8" s="6"/>
      <c r="F8" s="6"/>
      <c r="G8" s="6"/>
      <c r="H8" s="6"/>
      <c r="I8" s="4"/>
    </row>
    <row r="9" spans="1:9" x14ac:dyDescent="0.25">
      <c r="A9" s="4"/>
      <c r="B9" s="4"/>
      <c r="C9" s="4"/>
      <c r="D9" s="4"/>
      <c r="E9" s="4"/>
      <c r="F9" s="4"/>
      <c r="G9" s="4"/>
      <c r="H9" s="4"/>
      <c r="I9" s="4"/>
    </row>
    <row r="10" spans="1:9" x14ac:dyDescent="0.25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25">
      <c r="A11" s="4"/>
      <c r="B11" s="4"/>
      <c r="C11" s="4"/>
      <c r="D11" s="4"/>
      <c r="E11" s="4"/>
      <c r="F11" s="4"/>
      <c r="G11" s="4"/>
      <c r="H11" s="4"/>
      <c r="I11" s="4"/>
    </row>
  </sheetData>
  <mergeCells count="1">
    <mergeCell ref="A1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Karolína</dc:creator>
  <cp:lastModifiedBy>Karolína</cp:lastModifiedBy>
  <dcterms:created xsi:type="dcterms:W3CDTF">2023-06-27T08:20:21Z</dcterms:created>
  <dcterms:modified xsi:type="dcterms:W3CDTF">2023-08-15T09:29:40Z</dcterms:modified>
</cp:coreProperties>
</file>