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3\3F\"/>
    </mc:Choice>
  </mc:AlternateContent>
  <xr:revisionPtr revIDLastSave="0" documentId="13_ncr:1_{5685A649-13B6-46ED-87B3-C79820A716C5}" xr6:coauthVersionLast="36" xr6:coauthVersionMax="36" xr10:uidLastSave="{00000000-0000-0000-0000-000000000000}"/>
  <bookViews>
    <workbookView xWindow="0" yWindow="0" windowWidth="28800" windowHeight="13425" xr2:uid="{195CDB34-F6BA-4D7D-A52F-871AEFAE07DA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E11" i="1"/>
  <c r="F11" i="1"/>
  <c r="B11" i="1"/>
  <c r="E12" i="1" l="1"/>
  <c r="F10" i="1"/>
  <c r="E10" i="1"/>
  <c r="B12" i="1" l="1"/>
  <c r="C10" i="1"/>
  <c r="B10" i="1"/>
</calcChain>
</file>

<file path=xl/sharedStrings.xml><?xml version="1.0" encoding="utf-8"?>
<sst xmlns="http://schemas.openxmlformats.org/spreadsheetml/2006/main" count="11" uniqueCount="9">
  <si>
    <t>CD201+</t>
  </si>
  <si>
    <t>CD201-</t>
  </si>
  <si>
    <t>average</t>
  </si>
  <si>
    <t>ttest</t>
  </si>
  <si>
    <t>%Gr1 high Cd11b+</t>
  </si>
  <si>
    <t>%Gr1 low Cd11b+</t>
  </si>
  <si>
    <t>SD</t>
  </si>
  <si>
    <t>Figure 3F</t>
  </si>
  <si>
    <t>Analysis of colony culture assays using MethoCult GF M3434 of CD201+ and CD201- HSCs isolated from WT mice. A total of 100 HSCs was plated per well. Cultures were analyzed at day 7 of culture. Data indicates the percentages of mature granulocytes (Gr1high Cd11b+) and immature granulocytes (Gr1low Cd11b+) per well. 5 animals have been included in each group. Data represent mean ± SD from 2 independent experiments. 2-tailed Student t test was used to assess statistical significance (**P &lt; 0.01, ***P &lt; 0.001)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</si>
</sst>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F31A1-D86E-4D80-B573-FA911EB44B93}">
  <dimension ref="A1:F12"/>
  <sheetViews>
    <sheetView tabSelected="1" workbookViewId="0">
      <selection activeCell="A9" sqref="A9"/>
    </sheetView>
  </sheetViews>
  <sheetFormatPr defaultRowHeight="15" x14ac:dyDescent="0.25"/>
  <sheetData>
    <row r="1" spans="1:6" x14ac:dyDescent="0.25">
      <c r="A1" t="s">
        <v>7</v>
      </c>
    </row>
    <row r="3" spans="1:6" x14ac:dyDescent="0.25">
      <c r="B3" t="s">
        <v>4</v>
      </c>
      <c r="E3" t="s">
        <v>5</v>
      </c>
    </row>
    <row r="4" spans="1:6" x14ac:dyDescent="0.25">
      <c r="B4" t="s">
        <v>0</v>
      </c>
      <c r="C4" t="s">
        <v>1</v>
      </c>
      <c r="E4" t="s">
        <v>0</v>
      </c>
      <c r="F4" t="s">
        <v>1</v>
      </c>
    </row>
    <row r="5" spans="1:6" x14ac:dyDescent="0.25">
      <c r="B5">
        <v>52.6</v>
      </c>
      <c r="C5">
        <v>72.3</v>
      </c>
      <c r="E5">
        <v>10.15</v>
      </c>
      <c r="F5">
        <v>4.7</v>
      </c>
    </row>
    <row r="6" spans="1:6" x14ac:dyDescent="0.25">
      <c r="B6">
        <v>60.75</v>
      </c>
      <c r="C6">
        <v>75</v>
      </c>
      <c r="E6">
        <v>10.6</v>
      </c>
      <c r="F6">
        <v>4.8899999999999997</v>
      </c>
    </row>
    <row r="7" spans="1:6" x14ac:dyDescent="0.25">
      <c r="B7">
        <v>48.05</v>
      </c>
      <c r="C7">
        <v>63.85</v>
      </c>
      <c r="E7">
        <v>12</v>
      </c>
      <c r="F7">
        <v>5.12</v>
      </c>
    </row>
    <row r="8" spans="1:6" x14ac:dyDescent="0.25">
      <c r="B8">
        <v>43.85</v>
      </c>
      <c r="C8">
        <v>64.099999999999994</v>
      </c>
      <c r="E8">
        <v>11.95</v>
      </c>
      <c r="F8">
        <v>8.32</v>
      </c>
    </row>
    <row r="9" spans="1:6" x14ac:dyDescent="0.25">
      <c r="B9">
        <v>51</v>
      </c>
      <c r="C9">
        <v>59.9</v>
      </c>
      <c r="E9">
        <v>10.85</v>
      </c>
      <c r="F9">
        <v>6.54</v>
      </c>
    </row>
    <row r="10" spans="1:6" x14ac:dyDescent="0.25">
      <c r="A10" t="s">
        <v>2</v>
      </c>
      <c r="B10">
        <f>AVERAGE(B5:B9)</f>
        <v>51.25</v>
      </c>
      <c r="C10">
        <f>AVERAGE(C5:C9)</f>
        <v>67.03</v>
      </c>
      <c r="E10">
        <f>AVERAGE(E5:E9)</f>
        <v>11.110000000000001</v>
      </c>
      <c r="F10">
        <f>AVERAGE(F5:F9)</f>
        <v>5.9139999999999997</v>
      </c>
    </row>
    <row r="11" spans="1:6" x14ac:dyDescent="0.25">
      <c r="A11" t="s">
        <v>6</v>
      </c>
      <c r="B11">
        <f>STDEVA(B5:B9)</f>
        <v>6.2676750075287133</v>
      </c>
      <c r="C11">
        <f t="shared" ref="C11:F11" si="0">STDEVA(C5:C9)</f>
        <v>6.3408989898909454</v>
      </c>
      <c r="E11">
        <f t="shared" si="0"/>
        <v>0.82870380715910785</v>
      </c>
      <c r="F11">
        <f t="shared" si="0"/>
        <v>1.5275405068278871</v>
      </c>
    </row>
    <row r="12" spans="1:6" x14ac:dyDescent="0.25">
      <c r="A12" t="s">
        <v>3</v>
      </c>
      <c r="B12">
        <f>TTEST(B5:B9,C5:C9,2,2)</f>
        <v>4.1910128648804936E-3</v>
      </c>
      <c r="E12">
        <f>TTEST(E5:E9,F5:F9,2,2)</f>
        <v>1.5498973340024078E-4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E30CE-DF97-4E08-AD1A-DBBBDFA48724}">
  <dimension ref="A1:I10"/>
  <sheetViews>
    <sheetView workbookViewId="0">
      <selection sqref="A1:G8"/>
    </sheetView>
  </sheetViews>
  <sheetFormatPr defaultRowHeight="15" x14ac:dyDescent="0.25"/>
  <sheetData>
    <row r="1" spans="1:9" ht="15" customHeight="1" x14ac:dyDescent="0.25">
      <c r="A1" s="2" t="s">
        <v>8</v>
      </c>
      <c r="B1" s="2"/>
      <c r="C1" s="2"/>
      <c r="D1" s="2"/>
      <c r="E1" s="2"/>
      <c r="F1" s="2"/>
      <c r="G1" s="2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1"/>
      <c r="I2" s="1"/>
    </row>
    <row r="3" spans="1:9" x14ac:dyDescent="0.25">
      <c r="A3" s="2"/>
      <c r="B3" s="2"/>
      <c r="C3" s="2"/>
      <c r="D3" s="2"/>
      <c r="E3" s="2"/>
      <c r="F3" s="2"/>
      <c r="G3" s="2"/>
      <c r="H3" s="1"/>
      <c r="I3" s="1"/>
    </row>
    <row r="4" spans="1:9" x14ac:dyDescent="0.25">
      <c r="A4" s="2"/>
      <c r="B4" s="2"/>
      <c r="C4" s="2"/>
      <c r="D4" s="2"/>
      <c r="E4" s="2"/>
      <c r="F4" s="2"/>
      <c r="G4" s="2"/>
      <c r="H4" s="1"/>
      <c r="I4" s="1"/>
    </row>
    <row r="5" spans="1:9" x14ac:dyDescent="0.25">
      <c r="A5" s="2"/>
      <c r="B5" s="2"/>
      <c r="C5" s="2"/>
      <c r="D5" s="2"/>
      <c r="E5" s="2"/>
      <c r="F5" s="2"/>
      <c r="G5" s="2"/>
      <c r="H5" s="1"/>
      <c r="I5" s="1"/>
    </row>
    <row r="6" spans="1:9" x14ac:dyDescent="0.25">
      <c r="A6" s="2"/>
      <c r="B6" s="2"/>
      <c r="C6" s="2"/>
      <c r="D6" s="2"/>
      <c r="E6" s="2"/>
      <c r="F6" s="2"/>
      <c r="G6" s="2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1"/>
      <c r="I7" s="1"/>
    </row>
    <row r="8" spans="1:9" x14ac:dyDescent="0.25">
      <c r="A8" s="2"/>
      <c r="B8" s="2"/>
      <c r="C8" s="2"/>
      <c r="D8" s="2"/>
      <c r="E8" s="2"/>
      <c r="F8" s="2"/>
      <c r="G8" s="2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</sheetData>
  <mergeCells count="1">
    <mergeCell ref="A1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2023-06-27T08:22:20Z</dcterms:created>
  <dcterms:modified xsi:type="dcterms:W3CDTF">2023-08-15T09:29:50Z</dcterms:modified>
</cp:coreProperties>
</file>