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3\3G\"/>
    </mc:Choice>
  </mc:AlternateContent>
  <xr:revisionPtr revIDLastSave="0" documentId="13_ncr:1_{3F579AD9-D3EC-4C90-8ECC-274F260BC9D2}" xr6:coauthVersionLast="36" xr6:coauthVersionMax="36" xr10:uidLastSave="{00000000-0000-0000-0000-000000000000}"/>
  <bookViews>
    <workbookView xWindow="0" yWindow="0" windowWidth="28800" windowHeight="13425" xr2:uid="{3FC5DD6E-B538-4E27-846C-F051615ED833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I15" i="1"/>
  <c r="B15" i="1"/>
  <c r="E15" i="1"/>
  <c r="M14" i="1" l="1"/>
  <c r="L14" i="1"/>
  <c r="M13" i="1"/>
  <c r="L13" i="1"/>
  <c r="J14" i="1"/>
  <c r="I14" i="1"/>
  <c r="J13" i="1"/>
  <c r="I13" i="1"/>
  <c r="F14" i="1"/>
  <c r="E14" i="1"/>
  <c r="F13" i="1"/>
  <c r="E13" i="1"/>
  <c r="C13" i="1" l="1"/>
  <c r="C14" i="1"/>
  <c r="B14" i="1"/>
  <c r="B13" i="1"/>
</calcChain>
</file>

<file path=xl/sharedStrings.xml><?xml version="1.0" encoding="utf-8"?>
<sst xmlns="http://schemas.openxmlformats.org/spreadsheetml/2006/main" count="17" uniqueCount="11">
  <si>
    <t>CD201+</t>
  </si>
  <si>
    <t>CD201-</t>
  </si>
  <si>
    <r>
      <t>Cebpe (%</t>
    </r>
    <r>
      <rPr>
        <i/>
        <sz val="11"/>
        <color theme="1"/>
        <rFont val="Calibri"/>
        <family val="2"/>
        <scheme val="minor"/>
      </rPr>
      <t>Actb</t>
    </r>
    <r>
      <rPr>
        <sz val="11"/>
        <color theme="1"/>
        <rFont val="Calibri"/>
        <family val="2"/>
        <charset val="238"/>
        <scheme val="minor"/>
      </rPr>
      <t>)</t>
    </r>
  </si>
  <si>
    <r>
      <t>MPO (</t>
    </r>
    <r>
      <rPr>
        <i/>
        <sz val="11"/>
        <color theme="1"/>
        <rFont val="Calibri"/>
        <family val="2"/>
        <scheme val="minor"/>
      </rPr>
      <t>%Actb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</si>
  <si>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MMP9 </t>
    </r>
    <r>
      <rPr>
        <i/>
        <sz val="11"/>
        <color theme="1"/>
        <rFont val="Calibri"/>
        <family val="2"/>
        <scheme val="minor"/>
      </rPr>
      <t>(%Actb)</t>
    </r>
  </si>
  <si>
    <r>
      <t>Ela (</t>
    </r>
    <r>
      <rPr>
        <i/>
        <sz val="11"/>
        <color theme="1"/>
        <rFont val="Calibri"/>
        <family val="2"/>
        <scheme val="minor"/>
      </rPr>
      <t>%Actb)</t>
    </r>
  </si>
  <si>
    <t>average</t>
  </si>
  <si>
    <t>SD</t>
  </si>
  <si>
    <t>ttest</t>
  </si>
  <si>
    <t>Figure 3G</t>
  </si>
  <si>
    <r>
      <t xml:space="preserve">Analysis of colony culture assays using MethoCult GF M3434 of CD201+ and CD201- HSCs isolated from WT mice. A total of 100 HSCs was plated per well. Cultures were analyzed at day 7 of culture. Cells were collected for RNA isolation and cDNA preparation. cDNA was analyzed by RT-qPCR. The Ct value of each sample was normalized to </t>
    </r>
    <r>
      <rPr>
        <i/>
        <sz val="11"/>
        <color theme="1"/>
        <rFont val="Calibri"/>
        <family val="2"/>
        <scheme val="minor"/>
      </rPr>
      <t>Actb</t>
    </r>
    <r>
      <rPr>
        <sz val="11"/>
        <color theme="1"/>
        <rFont val="Calibri"/>
        <family val="2"/>
        <charset val="238"/>
        <scheme val="minor"/>
      </rPr>
      <t>. At least 5 animals have been included in each group. Data represent mean ± SD from 2 independent experiments. 2-tailed Student t test was used to assess statistical significance. (*P &lt; 0.05)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</si>
</sst>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116C6CC8-9F8B-4A08-B847-A6C5B0FDF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AE221-3A7C-40EA-97D3-B9AA93681489}">
  <dimension ref="A1:M15"/>
  <sheetViews>
    <sheetView tabSelected="1" workbookViewId="0">
      <selection activeCell="A2" sqref="A2"/>
    </sheetView>
  </sheetViews>
  <sheetFormatPr defaultRowHeight="15" x14ac:dyDescent="0.25"/>
  <sheetData>
    <row r="1" spans="1:13" x14ac:dyDescent="0.25">
      <c r="A1" t="s">
        <v>9</v>
      </c>
    </row>
    <row r="3" spans="1:13" x14ac:dyDescent="0.25">
      <c r="B3" t="s">
        <v>2</v>
      </c>
      <c r="E3" t="s">
        <v>4</v>
      </c>
      <c r="I3" t="s">
        <v>5</v>
      </c>
      <c r="L3" t="s">
        <v>3</v>
      </c>
    </row>
    <row r="4" spans="1:13" x14ac:dyDescent="0.25">
      <c r="B4" t="s">
        <v>0</v>
      </c>
      <c r="C4" t="s">
        <v>1</v>
      </c>
      <c r="E4" t="s">
        <v>0</v>
      </c>
      <c r="F4" t="s">
        <v>1</v>
      </c>
      <c r="I4" t="s">
        <v>0</v>
      </c>
      <c r="J4" t="s">
        <v>1</v>
      </c>
      <c r="L4" t="s">
        <v>0</v>
      </c>
      <c r="M4" t="s">
        <v>1</v>
      </c>
    </row>
    <row r="5" spans="1:13" x14ac:dyDescent="0.25">
      <c r="B5" s="1">
        <v>0.20914018968571638</v>
      </c>
      <c r="C5" s="1">
        <v>0.60418451385571592</v>
      </c>
      <c r="E5">
        <v>1.8442056733198697E-4</v>
      </c>
      <c r="F5">
        <v>1.9388413449451256E-3</v>
      </c>
      <c r="I5" s="1">
        <v>3.1693974704702894</v>
      </c>
      <c r="J5" s="1">
        <v>4.6645471242678243</v>
      </c>
      <c r="L5" s="1">
        <v>0.40668622677683214</v>
      </c>
      <c r="M5" s="1">
        <v>1.170986454785079</v>
      </c>
    </row>
    <row r="6" spans="1:13" x14ac:dyDescent="0.25">
      <c r="B6" s="1">
        <v>0.14340377007057378</v>
      </c>
      <c r="C6" s="1">
        <v>0.48008024940626404</v>
      </c>
      <c r="E6">
        <v>8.23770791927532E-5</v>
      </c>
      <c r="F6">
        <v>3.0759136895391004E-2</v>
      </c>
      <c r="I6" s="1">
        <v>3.1094510470576244</v>
      </c>
      <c r="J6" s="1">
        <v>31.269009541604888</v>
      </c>
      <c r="L6" s="1">
        <v>0.39732703068634817</v>
      </c>
      <c r="M6" s="1">
        <v>4.22055297265935</v>
      </c>
    </row>
    <row r="7" spans="1:13" x14ac:dyDescent="0.25">
      <c r="B7" s="1">
        <v>0.13026709054049909</v>
      </c>
      <c r="C7" s="1">
        <v>0.38406918789980943</v>
      </c>
      <c r="E7">
        <v>1.4414245190436353E-4</v>
      </c>
      <c r="F7">
        <v>2.1034978699512721E-2</v>
      </c>
      <c r="I7" s="1">
        <v>3.8960736088408874</v>
      </c>
      <c r="J7" s="1">
        <v>28.562950802439836</v>
      </c>
      <c r="L7" s="1">
        <v>0.7038641487134556</v>
      </c>
      <c r="M7" s="1">
        <v>1.9625240659551741</v>
      </c>
    </row>
    <row r="8" spans="1:13" x14ac:dyDescent="0.25">
      <c r="B8" s="1">
        <v>0.21728717903276817</v>
      </c>
      <c r="C8">
        <v>0.44599625317645691</v>
      </c>
      <c r="E8">
        <v>5.2965390826864434E-5</v>
      </c>
      <c r="F8">
        <v>2.3328859533021853E-3</v>
      </c>
      <c r="I8">
        <v>6.2791346114788897</v>
      </c>
      <c r="J8">
        <v>7.0798923671827758</v>
      </c>
      <c r="L8">
        <v>1.4792004857407703</v>
      </c>
      <c r="M8">
        <v>3.1795907928334657</v>
      </c>
    </row>
    <row r="9" spans="1:13" x14ac:dyDescent="0.25">
      <c r="B9" s="1">
        <v>0.19316581062612087</v>
      </c>
      <c r="C9">
        <v>1.0575976970762051</v>
      </c>
      <c r="E9">
        <v>3.6646962767984085E-4</v>
      </c>
      <c r="F9">
        <v>3.9047450755380856E-3</v>
      </c>
      <c r="I9">
        <v>7.1587384679460389</v>
      </c>
      <c r="J9">
        <v>12.576632675257724</v>
      </c>
      <c r="L9">
        <v>1.2632731786634539</v>
      </c>
      <c r="M9">
        <v>1.4091503801046663</v>
      </c>
    </row>
    <row r="10" spans="1:13" x14ac:dyDescent="0.25">
      <c r="B10" s="1">
        <v>0.60451459362697813</v>
      </c>
      <c r="C10">
        <v>1.4875881314240285</v>
      </c>
      <c r="E10">
        <v>3.1524281965049957E-4</v>
      </c>
      <c r="F10">
        <v>1.3254601517154763E-2</v>
      </c>
      <c r="I10">
        <v>10.85799113026329</v>
      </c>
      <c r="J10">
        <v>18.25100901405245</v>
      </c>
      <c r="L10" s="1"/>
      <c r="M10" s="1"/>
    </row>
    <row r="13" spans="1:13" x14ac:dyDescent="0.25">
      <c r="A13" t="s">
        <v>6</v>
      </c>
      <c r="B13" s="2">
        <f>AVERAGE(B5:B12)</f>
        <v>0.24962977226377606</v>
      </c>
      <c r="C13" s="2">
        <f>AVERAGE(C5:C12)</f>
        <v>0.74325267213974666</v>
      </c>
      <c r="E13" s="2">
        <f>AVERAGE(E5:E12)</f>
        <v>1.9093632276438475E-4</v>
      </c>
      <c r="F13" s="2">
        <f>AVERAGE(F5:F12)</f>
        <v>1.2204198247640649E-2</v>
      </c>
      <c r="I13" s="2">
        <f>AVERAGE(I5:I12)</f>
        <v>5.7451310560095026</v>
      </c>
      <c r="J13" s="2">
        <f>AVERAGE(J5:J12)</f>
        <v>17.067340254134251</v>
      </c>
      <c r="L13" s="2">
        <f>AVERAGE(L5:L12)</f>
        <v>0.85007021411617212</v>
      </c>
      <c r="M13" s="2">
        <f>AVERAGE(M5:M12)</f>
        <v>2.3885609332675473</v>
      </c>
    </row>
    <row r="14" spans="1:13" x14ac:dyDescent="0.25">
      <c r="A14" t="s">
        <v>7</v>
      </c>
      <c r="B14">
        <f>STDEVA(B5:B12)</f>
        <v>0.1773968874372856</v>
      </c>
      <c r="C14">
        <f>STDEVA(C5:C12)</f>
        <v>0.43790910046533349</v>
      </c>
      <c r="E14">
        <f>STDEVA(E5:E12)</f>
        <v>1.2595019265258152E-4</v>
      </c>
      <c r="F14">
        <f>STDEVA(F5:F12)</f>
        <v>1.1790445796046488E-2</v>
      </c>
      <c r="I14">
        <f>STDEVA(I5:I12)</f>
        <v>3.0141337033193243</v>
      </c>
      <c r="J14">
        <f>STDEVA(J5:J12)</f>
        <v>11.036144176640859</v>
      </c>
      <c r="L14">
        <f>STDEVA(L5:L12)</f>
        <v>0.49736393931324302</v>
      </c>
      <c r="M14">
        <f>STDEVA(M5:M12)</f>
        <v>1.2850255956330043</v>
      </c>
    </row>
    <row r="15" spans="1:13" x14ac:dyDescent="0.25">
      <c r="A15" t="s">
        <v>8</v>
      </c>
      <c r="B15">
        <f>TTEST(B5:B10,C5:C10,2,2)</f>
        <v>2.8416007421951429E-2</v>
      </c>
      <c r="E15">
        <f>TTEST(E5:E10,F5:F10,2,2)</f>
        <v>3.1682734190393774E-2</v>
      </c>
      <c r="I15">
        <f>TTEST(I5:I10,J5:J10,2,2)</f>
        <v>3.5803816698336051E-2</v>
      </c>
      <c r="L15">
        <f>TTEST(L5:L9,M5:M9,2,2)</f>
        <v>3.7135906685217407E-2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5403-184F-4C33-BAD5-2AFFB509E0D9}">
  <dimension ref="A1:H10"/>
  <sheetViews>
    <sheetView workbookViewId="0">
      <selection sqref="A1:H10"/>
    </sheetView>
  </sheetViews>
  <sheetFormatPr defaultRowHeight="15" x14ac:dyDescent="0.25"/>
  <sheetData>
    <row r="1" spans="1:8" x14ac:dyDescent="0.25">
      <c r="A1" s="3" t="s">
        <v>10</v>
      </c>
      <c r="B1" s="3"/>
      <c r="C1" s="3"/>
      <c r="D1" s="3"/>
      <c r="E1" s="3"/>
      <c r="F1" s="3"/>
      <c r="G1" s="3"/>
      <c r="H1" s="3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</sheetData>
  <mergeCells count="1">
    <mergeCell ref="A1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2023-03-14T09:29:21Z</dcterms:created>
  <dcterms:modified xsi:type="dcterms:W3CDTF">2023-08-15T09:30:09Z</dcterms:modified>
</cp:coreProperties>
</file>