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3\3H-J\"/>
    </mc:Choice>
  </mc:AlternateContent>
  <xr:revisionPtr revIDLastSave="0" documentId="13_ncr:1_{706EA0CD-9E64-4024-A8AE-FDB347C9CB3A}" xr6:coauthVersionLast="36" xr6:coauthVersionMax="36" xr10:uidLastSave="{00000000-0000-0000-0000-000000000000}"/>
  <bookViews>
    <workbookView xWindow="0" yWindow="0" windowWidth="28800" windowHeight="13425" xr2:uid="{E79A3C2C-0616-4AB2-A270-A1C8E03E9559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H11" i="1"/>
  <c r="G11" i="1"/>
  <c r="H10" i="1"/>
  <c r="G10" i="1"/>
  <c r="B12" i="1"/>
  <c r="C11" i="1"/>
  <c r="B11" i="1"/>
  <c r="C10" i="1"/>
  <c r="B10" i="1"/>
  <c r="M11" i="1" l="1"/>
  <c r="L11" i="1"/>
  <c r="L12" i="1" l="1"/>
  <c r="M10" i="1"/>
  <c r="L10" i="1"/>
</calcChain>
</file>

<file path=xl/sharedStrings.xml><?xml version="1.0" encoding="utf-8"?>
<sst xmlns="http://schemas.openxmlformats.org/spreadsheetml/2006/main" count="25" uniqueCount="14">
  <si>
    <t>CD201+</t>
  </si>
  <si>
    <t>CD201-</t>
  </si>
  <si>
    <t>average</t>
  </si>
  <si>
    <t>ttest</t>
  </si>
  <si>
    <t>SD</t>
  </si>
  <si>
    <r>
      <t># Gr1+Cd11b+ (x10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</si>
  <si>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Figure 3H-J</t>
  </si>
  <si>
    <t>%Gr1+Cd11b+</t>
  </si>
  <si>
    <t>Panel H</t>
  </si>
  <si>
    <t>Panel I</t>
  </si>
  <si>
    <t>Cd11b MFI</t>
  </si>
  <si>
    <t xml:space="preserve">representative </t>
  </si>
  <si>
    <t>Panel J</t>
  </si>
  <si>
    <t>Flow cytometric analysis of CD201+ and CD201- liquid cultures. Data indicates % Gr1+Cd11b+ cells, MFI od CD11b and absolute number of Gr1+ CD11b+ mature granulocytic counts after 7 days in culture. In this Figure, data represent mean ± SD from 2 independent experiments.  4 mice have been included in this figure. 2-tailed Student t test was used to assess statistical significance (**P &lt; 0.01)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</si>
</sst>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0" fillId="0" borderId="0" xfId="0" applyNumberFormat="1"/>
    <xf numFmtId="2" fontId="0" fillId="0" borderId="0" xfId="0" applyNumberFormat="1"/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ABE26-2E84-42EB-A8C0-384C84CAD7CC}">
  <dimension ref="A1:M23"/>
  <sheetViews>
    <sheetView tabSelected="1" workbookViewId="0">
      <selection activeCell="G16" sqref="G16"/>
    </sheetView>
  </sheetViews>
  <sheetFormatPr defaultRowHeight="15" x14ac:dyDescent="0.25"/>
  <sheetData>
    <row r="1" spans="1:13" x14ac:dyDescent="0.25">
      <c r="A1" t="s">
        <v>6</v>
      </c>
    </row>
    <row r="3" spans="1:13" x14ac:dyDescent="0.25">
      <c r="B3" s="6" t="s">
        <v>8</v>
      </c>
      <c r="C3" s="6"/>
      <c r="G3" s="6" t="s">
        <v>9</v>
      </c>
      <c r="H3" s="6"/>
      <c r="L3" s="6" t="s">
        <v>12</v>
      </c>
      <c r="M3" s="6"/>
    </row>
    <row r="4" spans="1:13" ht="17.25" x14ac:dyDescent="0.25">
      <c r="B4" t="s">
        <v>7</v>
      </c>
      <c r="G4" t="s">
        <v>10</v>
      </c>
      <c r="L4" t="s">
        <v>5</v>
      </c>
    </row>
    <row r="5" spans="1:13" x14ac:dyDescent="0.25">
      <c r="B5" t="s">
        <v>0</v>
      </c>
      <c r="C5" t="s">
        <v>1</v>
      </c>
      <c r="G5" t="s">
        <v>0</v>
      </c>
      <c r="H5" t="s">
        <v>1</v>
      </c>
      <c r="L5" t="s">
        <v>0</v>
      </c>
      <c r="M5" t="s">
        <v>1</v>
      </c>
    </row>
    <row r="6" spans="1:13" x14ac:dyDescent="0.25">
      <c r="B6" s="3">
        <v>3.83</v>
      </c>
      <c r="C6" s="3">
        <v>16.600000000000001</v>
      </c>
      <c r="D6" t="s">
        <v>11</v>
      </c>
      <c r="G6" s="2">
        <v>161</v>
      </c>
      <c r="H6" s="2">
        <v>740</v>
      </c>
      <c r="I6" t="s">
        <v>11</v>
      </c>
      <c r="L6">
        <v>0.28171000000000002</v>
      </c>
      <c r="M6">
        <v>10.47415</v>
      </c>
    </row>
    <row r="7" spans="1:13" x14ac:dyDescent="0.25">
      <c r="B7" s="3">
        <v>16.3</v>
      </c>
      <c r="C7" s="3">
        <v>21.1</v>
      </c>
      <c r="G7" s="2">
        <v>509</v>
      </c>
      <c r="H7" s="2">
        <v>759</v>
      </c>
      <c r="L7">
        <v>1.1244799999999999</v>
      </c>
      <c r="M7">
        <v>8.0453100000000006</v>
      </c>
    </row>
    <row r="8" spans="1:13" x14ac:dyDescent="0.25">
      <c r="B8" s="3">
        <v>4.3999999999999997E-2</v>
      </c>
      <c r="C8" s="3">
        <v>38.9</v>
      </c>
      <c r="G8" s="2">
        <v>100</v>
      </c>
      <c r="H8" s="2">
        <v>2102</v>
      </c>
      <c r="L8">
        <v>4.3559999999999996E-3</v>
      </c>
      <c r="M8">
        <v>14.5486</v>
      </c>
    </row>
    <row r="9" spans="1:13" x14ac:dyDescent="0.25">
      <c r="B9" s="3">
        <v>3.2</v>
      </c>
      <c r="C9" s="3">
        <v>25.6</v>
      </c>
      <c r="G9" s="2">
        <v>171</v>
      </c>
      <c r="H9" s="2">
        <v>887</v>
      </c>
      <c r="L9">
        <v>0.28160000000000002</v>
      </c>
      <c r="M9">
        <v>5.9135999999999997</v>
      </c>
    </row>
    <row r="10" spans="1:13" x14ac:dyDescent="0.25">
      <c r="A10" t="s">
        <v>2</v>
      </c>
      <c r="B10">
        <f>AVERAGE(B6:B9)</f>
        <v>5.8435000000000006</v>
      </c>
      <c r="C10">
        <f>AVERAGE(C6:C9)</f>
        <v>25.549999999999997</v>
      </c>
      <c r="F10" t="s">
        <v>2</v>
      </c>
      <c r="G10">
        <f>AVERAGE(G6:G9)</f>
        <v>235.25</v>
      </c>
      <c r="H10">
        <f>AVERAGE(H6:H9)</f>
        <v>1122</v>
      </c>
      <c r="K10" t="s">
        <v>2</v>
      </c>
      <c r="L10">
        <f>AVERAGE(L6:L9)</f>
        <v>0.42303650000000004</v>
      </c>
      <c r="M10">
        <f>AVERAGE(M6:M9)</f>
        <v>9.7454150000000013</v>
      </c>
    </row>
    <row r="11" spans="1:13" x14ac:dyDescent="0.25">
      <c r="A11" t="s">
        <v>4</v>
      </c>
      <c r="B11">
        <f>STDEVA(B6:B9)</f>
        <v>7.165074249440825</v>
      </c>
      <c r="C11">
        <f>STDEVA(C6:C9)</f>
        <v>9.6286032216516322</v>
      </c>
      <c r="F11" t="s">
        <v>4</v>
      </c>
      <c r="G11">
        <f>STDEVA(G6:G9)</f>
        <v>185.17806745580501</v>
      </c>
      <c r="H11">
        <f>STDEVA(H6:H9)</f>
        <v>656.5866279479045</v>
      </c>
      <c r="K11" t="s">
        <v>4</v>
      </c>
      <c r="L11">
        <f>STDEVA(L6:L9)</f>
        <v>0.48555597271135131</v>
      </c>
      <c r="M11">
        <f>STDEVA(M6:M9)</f>
        <v>3.7047178952294466</v>
      </c>
    </row>
    <row r="12" spans="1:13" x14ac:dyDescent="0.25">
      <c r="A12" t="s">
        <v>3</v>
      </c>
      <c r="B12">
        <f>TTEST(B6:B9,C6:C9,2,2)</f>
        <v>1.6741527357326917E-2</v>
      </c>
      <c r="F12" t="s">
        <v>3</v>
      </c>
      <c r="G12">
        <f>TTEST(G6:G9,H6:H9,2,2)</f>
        <v>4.0679890576467918E-2</v>
      </c>
      <c r="K12" t="s">
        <v>3</v>
      </c>
      <c r="L12">
        <f>TTEST(L6:L9,M6:M9,2,2)</f>
        <v>2.476823347875563E-3</v>
      </c>
    </row>
    <row r="15" spans="1:13" x14ac:dyDescent="0.25">
      <c r="B15" s="1"/>
      <c r="C15" s="1"/>
      <c r="G15" s="1"/>
      <c r="H15" s="1"/>
      <c r="I15" s="1"/>
      <c r="J15" s="1"/>
      <c r="K15" s="1"/>
      <c r="L15" s="1"/>
      <c r="M15" s="1"/>
    </row>
    <row r="16" spans="1:13" x14ac:dyDescent="0.25">
      <c r="A16" s="5"/>
      <c r="B16" s="2"/>
      <c r="C16" s="3"/>
      <c r="G16" s="1"/>
      <c r="H16" s="5"/>
      <c r="I16" s="2"/>
      <c r="J16" s="2"/>
      <c r="K16" s="3"/>
      <c r="M16" s="1"/>
    </row>
    <row r="17" spans="1:13" x14ac:dyDescent="0.25">
      <c r="A17" s="5"/>
      <c r="B17" s="2"/>
      <c r="C17" s="3"/>
      <c r="G17" s="1"/>
      <c r="H17" s="5"/>
      <c r="I17" s="2"/>
      <c r="J17" s="2"/>
      <c r="K17" s="3"/>
      <c r="M17" s="1"/>
    </row>
    <row r="18" spans="1:13" x14ac:dyDescent="0.25">
      <c r="A18" s="5"/>
      <c r="B18" s="2"/>
      <c r="C18" s="3"/>
      <c r="G18" s="1"/>
      <c r="H18" s="5"/>
      <c r="I18" s="2"/>
      <c r="J18" s="2"/>
      <c r="K18" s="3"/>
      <c r="M18" s="1"/>
    </row>
    <row r="19" spans="1:13" x14ac:dyDescent="0.25">
      <c r="A19" s="5"/>
      <c r="B19" s="2"/>
      <c r="C19" s="3"/>
      <c r="G19" s="1"/>
      <c r="H19" s="5"/>
      <c r="I19" s="2"/>
      <c r="J19" s="2"/>
      <c r="K19" s="3"/>
      <c r="M19" s="1"/>
    </row>
    <row r="20" spans="1:13" x14ac:dyDescent="0.25">
      <c r="A20" s="1"/>
      <c r="H20" s="1"/>
      <c r="M20" s="1"/>
    </row>
    <row r="21" spans="1:13" x14ac:dyDescent="0.25">
      <c r="M21" s="1"/>
    </row>
    <row r="22" spans="1:13" x14ac:dyDescent="0.25">
      <c r="A22" s="1"/>
      <c r="M22" s="1"/>
    </row>
    <row r="23" spans="1:13" x14ac:dyDescent="0.25">
      <c r="G23" s="1"/>
      <c r="H23" s="1"/>
      <c r="I23" s="1"/>
      <c r="J23" s="1"/>
      <c r="K23" s="1"/>
      <c r="L23" s="1"/>
      <c r="M23" s="1"/>
    </row>
  </sheetData>
  <mergeCells count="3">
    <mergeCell ref="B3:C3"/>
    <mergeCell ref="G3:H3"/>
    <mergeCell ref="L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ED5B9-9C52-4002-9D11-333CE245DBD7}">
  <dimension ref="A1:H10"/>
  <sheetViews>
    <sheetView workbookViewId="0">
      <selection activeCell="B43" sqref="B43"/>
    </sheetView>
  </sheetViews>
  <sheetFormatPr defaultRowHeight="15" x14ac:dyDescent="0.25"/>
  <sheetData>
    <row r="1" spans="1:8" ht="15" customHeight="1" x14ac:dyDescent="0.25">
      <c r="A1" s="7" t="s">
        <v>13</v>
      </c>
      <c r="B1" s="7"/>
      <c r="C1" s="7"/>
      <c r="D1" s="7"/>
      <c r="E1" s="7"/>
      <c r="F1" s="7"/>
      <c r="G1" s="7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x14ac:dyDescent="0.25">
      <c r="A3" s="7"/>
      <c r="B3" s="7"/>
      <c r="C3" s="7"/>
      <c r="D3" s="7"/>
      <c r="E3" s="7"/>
      <c r="F3" s="7"/>
      <c r="G3" s="7"/>
      <c r="H3" s="7"/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x14ac:dyDescent="0.25">
      <c r="A5" s="7"/>
      <c r="B5" s="7"/>
      <c r="C5" s="7"/>
      <c r="D5" s="7"/>
      <c r="E5" s="7"/>
      <c r="F5" s="7"/>
      <c r="G5" s="7"/>
      <c r="H5" s="7"/>
    </row>
    <row r="6" spans="1:8" x14ac:dyDescent="0.25">
      <c r="A6" s="7"/>
      <c r="B6" s="7"/>
      <c r="C6" s="7"/>
      <c r="D6" s="7"/>
      <c r="E6" s="7"/>
      <c r="F6" s="7"/>
      <c r="G6" s="7"/>
      <c r="H6" s="7"/>
    </row>
    <row r="7" spans="1:8" x14ac:dyDescent="0.25">
      <c r="A7" s="7"/>
      <c r="B7" s="7"/>
      <c r="C7" s="7"/>
      <c r="D7" s="7"/>
      <c r="E7" s="7"/>
      <c r="F7" s="7"/>
      <c r="G7" s="7"/>
      <c r="H7" s="7"/>
    </row>
    <row r="8" spans="1:8" x14ac:dyDescent="0.25">
      <c r="A8" s="7"/>
      <c r="B8" s="7"/>
      <c r="C8" s="7"/>
      <c r="D8" s="7"/>
      <c r="E8" s="7"/>
      <c r="F8" s="7"/>
      <c r="G8" s="7"/>
      <c r="H8" s="7"/>
    </row>
    <row r="9" spans="1:8" x14ac:dyDescent="0.25">
      <c r="A9" s="4"/>
      <c r="B9" s="4"/>
      <c r="C9" s="4"/>
      <c r="D9" s="4"/>
      <c r="E9" s="4"/>
      <c r="F9" s="4"/>
      <c r="G9" s="4"/>
      <c r="H9" s="4"/>
    </row>
    <row r="10" spans="1:8" x14ac:dyDescent="0.25">
      <c r="A10" s="4"/>
      <c r="B10" s="4"/>
      <c r="C10" s="4"/>
      <c r="D10" s="4"/>
      <c r="E10" s="4"/>
      <c r="F10" s="4"/>
      <c r="G10" s="4"/>
      <c r="H10" s="4"/>
    </row>
  </sheetData>
  <mergeCells count="1">
    <mergeCell ref="A1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2023-06-27T08:35:09Z</dcterms:created>
  <dcterms:modified xsi:type="dcterms:W3CDTF">2023-08-15T09:30:45Z</dcterms:modified>
</cp:coreProperties>
</file>