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mus.img.local\data\24_45_lab\2 Lab 46\8 Karolina\Manuscript scRNAseq\1. EMBO JOURNAL\Resubmission\Source data\EMBOJ-2023-113527\Figure 4\4B-C\"/>
    </mc:Choice>
  </mc:AlternateContent>
  <xr:revisionPtr revIDLastSave="0" documentId="13_ncr:1_{B55DE9B8-C871-40E9-A85A-B73C59655DA1}" xr6:coauthVersionLast="36" xr6:coauthVersionMax="36" xr10:uidLastSave="{00000000-0000-0000-0000-000000000000}"/>
  <bookViews>
    <workbookView xWindow="0" yWindow="0" windowWidth="21585" windowHeight="7755" xr2:uid="{1978AAAD-D371-41F3-9BC8-C5D76DFC407A}"/>
  </bookViews>
  <sheets>
    <sheet name="Figure data" sheetId="1" r:id="rId1"/>
    <sheet name="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B13" i="1"/>
  <c r="B14" i="1" l="1"/>
  <c r="C12" i="1"/>
  <c r="B12" i="1"/>
</calcChain>
</file>

<file path=xl/sharedStrings.xml><?xml version="1.0" encoding="utf-8"?>
<sst xmlns="http://schemas.openxmlformats.org/spreadsheetml/2006/main" count="9" uniqueCount="9">
  <si>
    <t>CD201+</t>
  </si>
  <si>
    <t>CD201-</t>
  </si>
  <si>
    <t>average</t>
  </si>
  <si>
    <t>ttest</t>
  </si>
  <si>
    <t>Engraftment (% 5.2 cells)</t>
  </si>
  <si>
    <t>SD</t>
  </si>
  <si>
    <t>Figure 4B-C</t>
  </si>
  <si>
    <t>Flow cytometric analysis of peripheral blood from recipient mice 16 weeks after transplantation. Data indicate percentage percentage of Ly5.2-derived donor CD201+ or CD201- HSCs. Numbers indicate percentage of Ly5.2+ cells. At least 5 animals were included in each group. Data represents mean ± SD from 2 independent experiments. Two-tailed Student t test was used to assess statistical significance (***P &lt; 0.001).</t>
  </si>
  <si>
    <t>representative in 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</si>
</sst>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7DEA3-C162-479C-AF7C-666A16DD5A0F}">
  <dimension ref="A1:D14"/>
  <sheetViews>
    <sheetView tabSelected="1" workbookViewId="0">
      <selection activeCell="I8" sqref="I8"/>
    </sheetView>
  </sheetViews>
  <sheetFormatPr defaultRowHeight="15" x14ac:dyDescent="0.25"/>
  <sheetData>
    <row r="1" spans="1:4" x14ac:dyDescent="0.25">
      <c r="A1" t="s">
        <v>6</v>
      </c>
    </row>
    <row r="3" spans="1:4" x14ac:dyDescent="0.25">
      <c r="B3" s="1" t="s">
        <v>4</v>
      </c>
    </row>
    <row r="4" spans="1:4" x14ac:dyDescent="0.25">
      <c r="B4" t="s">
        <v>0</v>
      </c>
      <c r="C4" t="s">
        <v>1</v>
      </c>
    </row>
    <row r="5" spans="1:4" x14ac:dyDescent="0.25">
      <c r="B5">
        <v>79.8</v>
      </c>
      <c r="C5">
        <v>31.8</v>
      </c>
    </row>
    <row r="6" spans="1:4" x14ac:dyDescent="0.25">
      <c r="B6">
        <v>76.599999999999994</v>
      </c>
      <c r="C6">
        <v>43.5</v>
      </c>
      <c r="D6" t="s">
        <v>8</v>
      </c>
    </row>
    <row r="7" spans="1:4" x14ac:dyDescent="0.25">
      <c r="B7">
        <v>74.3</v>
      </c>
      <c r="C7">
        <v>59.3</v>
      </c>
    </row>
    <row r="8" spans="1:4" x14ac:dyDescent="0.25">
      <c r="B8">
        <v>79.099999999999994</v>
      </c>
      <c r="C8">
        <v>53.4</v>
      </c>
    </row>
    <row r="9" spans="1:4" x14ac:dyDescent="0.25">
      <c r="B9">
        <v>80.599999999999994</v>
      </c>
      <c r="C9">
        <v>61.1</v>
      </c>
    </row>
    <row r="10" spans="1:4" x14ac:dyDescent="0.25">
      <c r="C10">
        <v>56.8</v>
      </c>
    </row>
    <row r="11" spans="1:4" x14ac:dyDescent="0.25">
      <c r="C11">
        <v>36.4</v>
      </c>
    </row>
    <row r="12" spans="1:4" x14ac:dyDescent="0.25">
      <c r="A12" t="s">
        <v>2</v>
      </c>
      <c r="B12">
        <f>AVERAGE(B5:B11)</f>
        <v>78.08</v>
      </c>
      <c r="C12">
        <f t="shared" ref="C12" si="0">AVERAGE(C5:C11)</f>
        <v>48.899999999999991</v>
      </c>
    </row>
    <row r="13" spans="1:4" x14ac:dyDescent="0.25">
      <c r="A13" t="s">
        <v>5</v>
      </c>
      <c r="B13">
        <f>STDEVA(B5:B9)</f>
        <v>2.589787636081383</v>
      </c>
      <c r="C13">
        <f>STDEVA(C5:C11)</f>
        <v>11.6724747447432</v>
      </c>
    </row>
    <row r="14" spans="1:4" x14ac:dyDescent="0.25">
      <c r="A14" t="s">
        <v>3</v>
      </c>
      <c r="B14">
        <f>TTEST(B5:B11,C5:C11,2,2)</f>
        <v>2.9156831804212922E-4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09D19-FB3A-4F36-B92C-C2B1B2E2075C}">
  <dimension ref="A1:H8"/>
  <sheetViews>
    <sheetView workbookViewId="0">
      <selection sqref="A1:H8"/>
    </sheetView>
  </sheetViews>
  <sheetFormatPr defaultRowHeight="15" x14ac:dyDescent="0.25"/>
  <sheetData>
    <row r="1" spans="1:8" x14ac:dyDescent="0.25">
      <c r="A1" s="2" t="s">
        <v>7</v>
      </c>
      <c r="B1" s="2"/>
      <c r="C1" s="2"/>
      <c r="D1" s="2"/>
      <c r="E1" s="2"/>
      <c r="F1" s="2"/>
      <c r="G1" s="2"/>
      <c r="H1" s="2"/>
    </row>
    <row r="2" spans="1:8" x14ac:dyDescent="0.25">
      <c r="A2" s="2"/>
      <c r="B2" s="2"/>
      <c r="C2" s="2"/>
      <c r="D2" s="2"/>
      <c r="E2" s="2"/>
      <c r="F2" s="2"/>
      <c r="G2" s="2"/>
      <c r="H2" s="2"/>
    </row>
    <row r="3" spans="1:8" x14ac:dyDescent="0.25">
      <c r="A3" s="2"/>
      <c r="B3" s="2"/>
      <c r="C3" s="2"/>
      <c r="D3" s="2"/>
      <c r="E3" s="2"/>
      <c r="F3" s="2"/>
      <c r="G3" s="2"/>
      <c r="H3" s="2"/>
    </row>
    <row r="4" spans="1:8" x14ac:dyDescent="0.25">
      <c r="A4" s="2"/>
      <c r="B4" s="2"/>
      <c r="C4" s="2"/>
      <c r="D4" s="2"/>
      <c r="E4" s="2"/>
      <c r="F4" s="2"/>
      <c r="G4" s="2"/>
      <c r="H4" s="2"/>
    </row>
    <row r="5" spans="1:8" x14ac:dyDescent="0.25">
      <c r="A5" s="2"/>
      <c r="B5" s="2"/>
      <c r="C5" s="2"/>
      <c r="D5" s="2"/>
      <c r="E5" s="2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x14ac:dyDescent="0.25">
      <c r="A7" s="2"/>
      <c r="B7" s="2"/>
      <c r="C7" s="2"/>
      <c r="D7" s="2"/>
      <c r="E7" s="2"/>
      <c r="F7" s="2"/>
      <c r="G7" s="2"/>
      <c r="H7" s="2"/>
    </row>
    <row r="8" spans="1:8" x14ac:dyDescent="0.25">
      <c r="A8" s="2"/>
      <c r="B8" s="2"/>
      <c r="C8" s="2"/>
      <c r="D8" s="2"/>
      <c r="E8" s="2"/>
      <c r="F8" s="2"/>
      <c r="G8" s="2"/>
      <c r="H8" s="2"/>
    </row>
  </sheetData>
  <mergeCells count="1">
    <mergeCell ref="A1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data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Karolína</dc:creator>
  <cp:lastModifiedBy>Karolína</cp:lastModifiedBy>
  <dcterms:created xsi:type="dcterms:W3CDTF">2023-06-27T11:16:16Z</dcterms:created>
  <dcterms:modified xsi:type="dcterms:W3CDTF">2023-08-14T12:26:38Z</dcterms:modified>
</cp:coreProperties>
</file>