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4\4D-E\"/>
    </mc:Choice>
  </mc:AlternateContent>
  <xr:revisionPtr revIDLastSave="0" documentId="13_ncr:1_{3268B160-9582-4FBE-8E91-EF672664EEE7}" xr6:coauthVersionLast="36" xr6:coauthVersionMax="36" xr10:uidLastSave="{00000000-0000-0000-0000-000000000000}"/>
  <bookViews>
    <workbookView xWindow="0" yWindow="0" windowWidth="28800" windowHeight="13425" xr2:uid="{1978AAAD-D371-41F3-9BC8-C5D76DFC407A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E13" i="1"/>
  <c r="B13" i="1"/>
  <c r="C12" i="1"/>
  <c r="E12" i="1"/>
  <c r="F12" i="1"/>
  <c r="H12" i="1"/>
  <c r="I12" i="1"/>
  <c r="B12" i="1"/>
</calcChain>
</file>

<file path=xl/sharedStrings.xml><?xml version="1.0" encoding="utf-8"?>
<sst xmlns="http://schemas.openxmlformats.org/spreadsheetml/2006/main" count="13" uniqueCount="11">
  <si>
    <t>CD201+</t>
  </si>
  <si>
    <t>CD201-</t>
  </si>
  <si>
    <t>T cells</t>
  </si>
  <si>
    <t>average</t>
  </si>
  <si>
    <t>ttest</t>
  </si>
  <si>
    <t>Figure 4D-E</t>
  </si>
  <si>
    <t>Myeloid (Gr1+Cd11b+)</t>
  </si>
  <si>
    <t>B cells (B220+CD3e-)</t>
  </si>
  <si>
    <t>(CD3e+B220-)</t>
  </si>
  <si>
    <t>Tri-lineage reconstitution in peripheral blood 16 weeks upon transplantation. Data represents percentage of donor-derived Ly5.2+ T cells, B cells and myeloid cells. Recipient mice received CD201+ or CD201- HSCs. At least 5 animals were included in each group. Data represents mean ± SD from 2 independent experiments. Two-tailed Student t test was used to assess statistical significance (*P &lt; 0.05).</t>
  </si>
  <si>
    <t>representative in 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</si>
</sst>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49" fontId="0" fillId="0" borderId="0" xfId="0" applyNumberFormat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7DEA3-C162-479C-AF7C-666A16DD5A0F}">
  <dimension ref="A1:J13"/>
  <sheetViews>
    <sheetView tabSelected="1" workbookViewId="0">
      <selection activeCell="N13" sqref="N13"/>
    </sheetView>
  </sheetViews>
  <sheetFormatPr defaultRowHeight="15" x14ac:dyDescent="0.25"/>
  <sheetData>
    <row r="1" spans="1:10" x14ac:dyDescent="0.25">
      <c r="A1" t="s">
        <v>5</v>
      </c>
    </row>
    <row r="3" spans="1:10" x14ac:dyDescent="0.25">
      <c r="B3" s="1" t="s">
        <v>7</v>
      </c>
      <c r="E3" t="s">
        <v>6</v>
      </c>
    </row>
    <row r="4" spans="1:10" x14ac:dyDescent="0.25">
      <c r="B4" t="s">
        <v>0</v>
      </c>
      <c r="C4" t="s">
        <v>1</v>
      </c>
      <c r="E4" t="s">
        <v>0</v>
      </c>
      <c r="F4" t="s">
        <v>1</v>
      </c>
      <c r="H4" t="s">
        <v>2</v>
      </c>
      <c r="I4" t="s">
        <v>8</v>
      </c>
    </row>
    <row r="5" spans="1:10" x14ac:dyDescent="0.25">
      <c r="B5" s="2">
        <v>67.5</v>
      </c>
      <c r="C5" s="2">
        <v>55.1</v>
      </c>
      <c r="E5" s="2">
        <v>18.2</v>
      </c>
      <c r="F5" s="2">
        <v>36.1</v>
      </c>
      <c r="H5" s="2">
        <v>14.1</v>
      </c>
      <c r="I5" s="2">
        <v>8.51</v>
      </c>
      <c r="J5" t="s">
        <v>10</v>
      </c>
    </row>
    <row r="6" spans="1:10" x14ac:dyDescent="0.25">
      <c r="B6" s="2">
        <v>58.7</v>
      </c>
      <c r="C6" s="2">
        <v>54.9</v>
      </c>
      <c r="E6" s="2">
        <v>26.4</v>
      </c>
      <c r="F6" s="2">
        <v>31.2</v>
      </c>
      <c r="H6" s="2">
        <v>14.8</v>
      </c>
      <c r="I6" s="2">
        <v>13.7</v>
      </c>
    </row>
    <row r="7" spans="1:10" x14ac:dyDescent="0.25">
      <c r="B7" s="2">
        <v>70.3</v>
      </c>
      <c r="C7" s="2">
        <v>64.400000000000006</v>
      </c>
      <c r="E7" s="2">
        <v>16.100000000000001</v>
      </c>
      <c r="F7" s="2">
        <v>26.3</v>
      </c>
      <c r="H7" s="2">
        <v>13.4</v>
      </c>
      <c r="I7" s="2">
        <v>8.9600000000000009</v>
      </c>
    </row>
    <row r="8" spans="1:10" x14ac:dyDescent="0.25">
      <c r="B8" s="2">
        <v>72.7</v>
      </c>
      <c r="C8" s="2">
        <v>49.6</v>
      </c>
      <c r="E8" s="2">
        <v>14</v>
      </c>
      <c r="F8" s="2">
        <v>45.9</v>
      </c>
      <c r="H8" s="2">
        <v>12.6</v>
      </c>
      <c r="I8" s="2">
        <v>4.34</v>
      </c>
    </row>
    <row r="9" spans="1:10" x14ac:dyDescent="0.25">
      <c r="B9" s="2">
        <v>64.400000000000006</v>
      </c>
      <c r="C9" s="2">
        <v>59.3</v>
      </c>
      <c r="E9" s="2">
        <v>21.2</v>
      </c>
      <c r="F9" s="2">
        <v>27.2</v>
      </c>
      <c r="H9" s="2">
        <v>14.3</v>
      </c>
      <c r="I9" s="2">
        <v>13.3</v>
      </c>
    </row>
    <row r="10" spans="1:10" x14ac:dyDescent="0.25">
      <c r="C10" s="2">
        <v>58.2</v>
      </c>
      <c r="F10" s="2">
        <v>30.3</v>
      </c>
      <c r="I10" s="2">
        <v>11.4</v>
      </c>
    </row>
    <row r="11" spans="1:10" x14ac:dyDescent="0.25">
      <c r="C11" s="2">
        <v>66.3</v>
      </c>
      <c r="F11" s="2">
        <v>16</v>
      </c>
      <c r="I11" s="2">
        <v>17.5</v>
      </c>
    </row>
    <row r="12" spans="1:10" x14ac:dyDescent="0.25">
      <c r="A12" t="s">
        <v>3</v>
      </c>
      <c r="B12">
        <f>AVERAGE(B5:B11)</f>
        <v>66.72</v>
      </c>
      <c r="C12">
        <f t="shared" ref="C12:I12" si="0">AVERAGE(C5:C11)</f>
        <v>58.25714285714286</v>
      </c>
      <c r="E12">
        <f t="shared" si="0"/>
        <v>19.18</v>
      </c>
      <c r="F12">
        <f t="shared" si="0"/>
        <v>30.428571428571427</v>
      </c>
      <c r="H12">
        <f t="shared" si="0"/>
        <v>13.84</v>
      </c>
      <c r="I12">
        <f t="shared" si="0"/>
        <v>11.101428571428572</v>
      </c>
    </row>
    <row r="13" spans="1:10" x14ac:dyDescent="0.25">
      <c r="A13" t="s">
        <v>4</v>
      </c>
      <c r="B13">
        <f>TTEST(B5:B11,C5:C11,2,2)</f>
        <v>2.8342296147698041E-2</v>
      </c>
      <c r="E13">
        <f>TTEST(E5:E11,F5:F11,2,2)</f>
        <v>3.2686308087550797E-2</v>
      </c>
      <c r="H13">
        <f>TTEST(H5:H11,I5:I11,2,2)</f>
        <v>0.19351815707897851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C6042-8A95-46A3-AC3C-391302B6F497}">
  <dimension ref="A1:H7"/>
  <sheetViews>
    <sheetView workbookViewId="0">
      <selection sqref="A1:H7"/>
    </sheetView>
  </sheetViews>
  <sheetFormatPr defaultRowHeight="15" x14ac:dyDescent="0.25"/>
  <sheetData>
    <row r="1" spans="1:8" x14ac:dyDescent="0.25">
      <c r="A1" s="3" t="s">
        <v>9</v>
      </c>
      <c r="B1" s="3"/>
      <c r="C1" s="3"/>
      <c r="D1" s="3"/>
      <c r="E1" s="3"/>
      <c r="F1" s="3"/>
      <c r="G1" s="3"/>
      <c r="H1" s="3"/>
    </row>
    <row r="2" spans="1:8" x14ac:dyDescent="0.25">
      <c r="A2" s="3"/>
      <c r="B2" s="3"/>
      <c r="C2" s="3"/>
      <c r="D2" s="3"/>
      <c r="E2" s="3"/>
      <c r="F2" s="3"/>
      <c r="G2" s="3"/>
      <c r="H2" s="3"/>
    </row>
    <row r="3" spans="1:8" x14ac:dyDescent="0.25">
      <c r="A3" s="3"/>
      <c r="B3" s="3"/>
      <c r="C3" s="3"/>
      <c r="D3" s="3"/>
      <c r="E3" s="3"/>
      <c r="F3" s="3"/>
      <c r="G3" s="3"/>
      <c r="H3" s="3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x14ac:dyDescent="0.25">
      <c r="A7" s="3"/>
      <c r="B7" s="3"/>
      <c r="C7" s="3"/>
      <c r="D7" s="3"/>
      <c r="E7" s="3"/>
      <c r="F7" s="3"/>
      <c r="G7" s="3"/>
      <c r="H7" s="3"/>
    </row>
  </sheetData>
  <mergeCells count="1">
    <mergeCell ref="A1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2023-06-27T11:16:16Z</dcterms:created>
  <dcterms:modified xsi:type="dcterms:W3CDTF">2023-08-14T12:26:11Z</dcterms:modified>
</cp:coreProperties>
</file>