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4\4G-K\"/>
    </mc:Choice>
  </mc:AlternateContent>
  <xr:revisionPtr revIDLastSave="0" documentId="13_ncr:1_{E7E0796F-EED3-41D3-9E01-664E151199C1}" xr6:coauthVersionLast="36" xr6:coauthVersionMax="36" xr10:uidLastSave="{00000000-0000-0000-0000-000000000000}"/>
  <bookViews>
    <workbookView xWindow="0" yWindow="0" windowWidth="21585" windowHeight="7755" xr2:uid="{AAAE8C92-8174-4EF3-9810-83E27490ED67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D16" i="1"/>
  <c r="E16" i="1"/>
  <c r="B16" i="1"/>
  <c r="I15" i="1"/>
  <c r="J15" i="1"/>
  <c r="K15" i="1"/>
  <c r="H15" i="1"/>
  <c r="C15" i="1"/>
  <c r="D15" i="1"/>
  <c r="E15" i="1"/>
  <c r="B15" i="1"/>
  <c r="I14" i="1"/>
  <c r="J14" i="1"/>
  <c r="K14" i="1"/>
  <c r="H14" i="1"/>
  <c r="C14" i="1"/>
  <c r="D14" i="1"/>
  <c r="E14" i="1"/>
  <c r="B14" i="1"/>
</calcChain>
</file>

<file path=xl/sharedStrings.xml><?xml version="1.0" encoding="utf-8"?>
<sst xmlns="http://schemas.openxmlformats.org/spreadsheetml/2006/main" count="17" uniqueCount="12">
  <si>
    <t>MPP4</t>
  </si>
  <si>
    <t>HSC</t>
  </si>
  <si>
    <t>MPP2</t>
  </si>
  <si>
    <t>MPP3</t>
  </si>
  <si>
    <t>CD201+ (% of LSKs)</t>
  </si>
  <si>
    <t>CD201- (% of LSKs)</t>
  </si>
  <si>
    <t>average</t>
  </si>
  <si>
    <t>ttest</t>
  </si>
  <si>
    <t xml:space="preserve">representative </t>
  </si>
  <si>
    <t>SD</t>
  </si>
  <si>
    <t>Figure 4G-K</t>
  </si>
  <si>
    <t>Flow cytometric analysis of CD201+ and CD201- HSC-derived progenitor and stem cells. Data represents multipotent progenitor 4 (MPP4), MPP3, MPP2 and HSCs as percentage of LSK. At least 7 animals were included in each group. Data in Figure represent mean ± SD from 2 independent experiments. Two-tailed Student t test was used to assess statistical significance (*P &lt; 0.05, **P &lt; 0.01, ***P &lt; 0.001).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</si>
</sst>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49" fontId="0" fillId="0" borderId="0" xfId="0" applyNumberFormat="1"/>
    <xf numFmtId="0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2BE0A-CBE4-430E-A116-43C916FB00A7}">
  <dimension ref="A1:L16"/>
  <sheetViews>
    <sheetView tabSelected="1" workbookViewId="0">
      <selection activeCell="I37" sqref="I37"/>
    </sheetView>
  </sheetViews>
  <sheetFormatPr defaultRowHeight="15" x14ac:dyDescent="0.25"/>
  <cols>
    <col min="6" max="6" width="13.140625" customWidth="1"/>
  </cols>
  <sheetData>
    <row r="1" spans="1:12" x14ac:dyDescent="0.25">
      <c r="A1" t="s">
        <v>10</v>
      </c>
    </row>
    <row r="3" spans="1:12" x14ac:dyDescent="0.25">
      <c r="B3" s="5" t="s">
        <v>4</v>
      </c>
      <c r="C3" s="5"/>
      <c r="D3" s="5"/>
      <c r="E3" s="5"/>
      <c r="H3" s="5" t="s">
        <v>5</v>
      </c>
      <c r="I3" s="5"/>
      <c r="J3" s="5"/>
      <c r="K3" s="5"/>
    </row>
    <row r="4" spans="1:12" x14ac:dyDescent="0.25">
      <c r="B4" t="s">
        <v>0</v>
      </c>
      <c r="C4" t="s">
        <v>1</v>
      </c>
      <c r="D4" t="s">
        <v>2</v>
      </c>
      <c r="E4" t="s">
        <v>3</v>
      </c>
      <c r="H4" t="s">
        <v>0</v>
      </c>
      <c r="I4" t="s">
        <v>1</v>
      </c>
      <c r="J4" t="s">
        <v>2</v>
      </c>
      <c r="K4" t="s">
        <v>3</v>
      </c>
    </row>
    <row r="5" spans="1:12" x14ac:dyDescent="0.25">
      <c r="B5" s="1">
        <v>16</v>
      </c>
      <c r="C5" s="1">
        <v>20.399999999999999</v>
      </c>
      <c r="D5" s="1">
        <v>6.18</v>
      </c>
      <c r="E5" s="1">
        <v>42.5</v>
      </c>
      <c r="H5" s="2">
        <v>9.52</v>
      </c>
      <c r="I5" s="2">
        <v>2.38</v>
      </c>
      <c r="J5" s="2">
        <v>17.899999999999999</v>
      </c>
      <c r="K5" s="2">
        <v>63.1</v>
      </c>
    </row>
    <row r="6" spans="1:12" x14ac:dyDescent="0.25">
      <c r="B6" s="1">
        <v>16.7</v>
      </c>
      <c r="C6" s="1">
        <v>41.2</v>
      </c>
      <c r="D6" s="1">
        <v>4.3099999999999996</v>
      </c>
      <c r="E6" s="1">
        <v>24.1</v>
      </c>
      <c r="H6" s="2">
        <v>2.08</v>
      </c>
      <c r="I6" s="2">
        <v>25</v>
      </c>
      <c r="J6" s="2">
        <v>16.7</v>
      </c>
      <c r="K6" s="2">
        <v>35.4</v>
      </c>
    </row>
    <row r="7" spans="1:12" x14ac:dyDescent="0.25">
      <c r="B7" s="1">
        <v>22.3</v>
      </c>
      <c r="C7" s="1">
        <v>22.5</v>
      </c>
      <c r="D7" s="1">
        <v>7.5</v>
      </c>
      <c r="E7" s="1">
        <v>34.799999999999997</v>
      </c>
      <c r="H7" s="3">
        <v>14.1</v>
      </c>
      <c r="I7" s="4">
        <v>5.77</v>
      </c>
      <c r="J7" s="3">
        <v>13.5</v>
      </c>
      <c r="K7" s="3">
        <v>52.5</v>
      </c>
    </row>
    <row r="8" spans="1:12" x14ac:dyDescent="0.25">
      <c r="B8" s="1">
        <v>22.6</v>
      </c>
      <c r="C8" s="1">
        <v>20.7</v>
      </c>
      <c r="D8" s="1">
        <v>13.6</v>
      </c>
      <c r="E8" s="1">
        <v>33.9</v>
      </c>
      <c r="H8" s="2">
        <v>17.899999999999999</v>
      </c>
      <c r="I8" s="2">
        <v>13.6</v>
      </c>
      <c r="J8" s="2">
        <v>14.3</v>
      </c>
      <c r="K8" s="2">
        <v>42</v>
      </c>
    </row>
    <row r="9" spans="1:12" x14ac:dyDescent="0.25">
      <c r="B9" s="1">
        <v>19.8</v>
      </c>
      <c r="C9" s="1">
        <v>31.4</v>
      </c>
      <c r="D9" s="1">
        <v>7.48</v>
      </c>
      <c r="E9" s="1">
        <v>31.6</v>
      </c>
      <c r="H9" s="3">
        <v>9.02</v>
      </c>
      <c r="I9" s="4">
        <v>13.5</v>
      </c>
      <c r="J9" s="4">
        <v>10.3</v>
      </c>
      <c r="K9" s="4">
        <v>48.8</v>
      </c>
      <c r="L9" t="s">
        <v>8</v>
      </c>
    </row>
    <row r="10" spans="1:12" x14ac:dyDescent="0.25">
      <c r="B10" s="1">
        <v>20.100000000000001</v>
      </c>
      <c r="C10" s="1">
        <v>26.9</v>
      </c>
      <c r="D10" s="1">
        <v>3.52</v>
      </c>
      <c r="E10" s="1">
        <v>28.7</v>
      </c>
      <c r="F10" t="s">
        <v>8</v>
      </c>
      <c r="H10" s="2">
        <v>20.100000000000001</v>
      </c>
      <c r="I10" s="2">
        <v>10.5</v>
      </c>
      <c r="J10" s="2">
        <v>10.8</v>
      </c>
      <c r="K10" s="2">
        <v>45.3</v>
      </c>
    </row>
    <row r="11" spans="1:12" x14ac:dyDescent="0.25">
      <c r="B11" s="1">
        <v>22</v>
      </c>
      <c r="C11" s="1">
        <v>20.3</v>
      </c>
      <c r="D11" s="1">
        <v>4.99</v>
      </c>
      <c r="E11" s="1">
        <v>32</v>
      </c>
      <c r="H11" s="2">
        <v>13.9</v>
      </c>
      <c r="I11" s="2">
        <v>8.33</v>
      </c>
      <c r="J11" s="2">
        <v>13.9</v>
      </c>
      <c r="K11" s="2">
        <v>55.6</v>
      </c>
    </row>
    <row r="12" spans="1:12" x14ac:dyDescent="0.25">
      <c r="B12" s="1">
        <v>23.3</v>
      </c>
      <c r="C12" s="1">
        <v>15.5</v>
      </c>
      <c r="D12" s="1">
        <v>5.68</v>
      </c>
      <c r="E12" s="1">
        <v>31.7</v>
      </c>
    </row>
    <row r="13" spans="1:12" x14ac:dyDescent="0.25">
      <c r="B13" s="1">
        <v>23.2</v>
      </c>
      <c r="C13" s="1">
        <v>11.7</v>
      </c>
      <c r="D13" s="1">
        <v>5.03</v>
      </c>
      <c r="E13" s="1">
        <v>39.700000000000003</v>
      </c>
    </row>
    <row r="14" spans="1:12" x14ac:dyDescent="0.25">
      <c r="A14" t="s">
        <v>6</v>
      </c>
      <c r="B14" s="1">
        <f>AVERAGE(B5:B13)</f>
        <v>20.666666666666668</v>
      </c>
      <c r="C14" s="1">
        <f t="shared" ref="C14:E14" si="0">AVERAGE(C5:C13)</f>
        <v>23.4</v>
      </c>
      <c r="D14" s="1">
        <f t="shared" si="0"/>
        <v>6.4766666666666666</v>
      </c>
      <c r="E14" s="1">
        <f t="shared" si="0"/>
        <v>33.222222222222214</v>
      </c>
      <c r="F14" s="1"/>
      <c r="G14" s="1"/>
      <c r="H14" s="1">
        <f>AVERAGE(H5:H11)</f>
        <v>12.374285714285715</v>
      </c>
      <c r="I14" s="1">
        <f t="shared" ref="I14:K14" si="1">AVERAGE(I5:I11)</f>
        <v>11.297142857142857</v>
      </c>
      <c r="J14" s="1">
        <f t="shared" si="1"/>
        <v>13.914285714285713</v>
      </c>
      <c r="K14" s="1">
        <f t="shared" si="1"/>
        <v>48.957142857142863</v>
      </c>
    </row>
    <row r="15" spans="1:12" x14ac:dyDescent="0.25">
      <c r="A15" t="s">
        <v>9</v>
      </c>
      <c r="B15">
        <f>STDEVA(B5:B13)</f>
        <v>2.7413500323745574</v>
      </c>
      <c r="C15">
        <f t="shared" ref="C15:E15" si="2">STDEVA(C5:C13)</f>
        <v>8.7970165397139066</v>
      </c>
      <c r="D15">
        <f t="shared" si="2"/>
        <v>2.984497445132094</v>
      </c>
      <c r="E15">
        <f t="shared" si="2"/>
        <v>5.4897126012610791</v>
      </c>
      <c r="H15">
        <f>STDEVA(H5:H11)</f>
        <v>6.0676268209321504</v>
      </c>
      <c r="I15">
        <f t="shared" ref="I15:K15" si="3">STDEVA(I5:I11)</f>
        <v>7.2735610588067861</v>
      </c>
      <c r="J15">
        <f t="shared" si="3"/>
        <v>2.7907159006418567</v>
      </c>
      <c r="K15">
        <f t="shared" si="3"/>
        <v>9.1496552107819564</v>
      </c>
    </row>
    <row r="16" spans="1:12" x14ac:dyDescent="0.25">
      <c r="A16" t="s">
        <v>7</v>
      </c>
      <c r="B16">
        <f>TTEST(B5:B13,H5:H11,2,2)</f>
        <v>2.5093084289120773E-3</v>
      </c>
      <c r="C16">
        <f t="shared" ref="C16:E16" si="4">TTEST(C5:C13,I5:I11,2,2)</f>
        <v>1.0835513675174732E-2</v>
      </c>
      <c r="D16">
        <f t="shared" si="4"/>
        <v>1.6657986373526726E-4</v>
      </c>
      <c r="E16">
        <f t="shared" si="4"/>
        <v>7.5545581741119628E-4</v>
      </c>
    </row>
  </sheetData>
  <mergeCells count="2">
    <mergeCell ref="B3:E3"/>
    <mergeCell ref="H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35BDE-1B6F-414B-99CC-916B6D35A066}">
  <dimension ref="A1:G10"/>
  <sheetViews>
    <sheetView workbookViewId="0">
      <selection sqref="A1:G10"/>
    </sheetView>
  </sheetViews>
  <sheetFormatPr defaultRowHeight="15" x14ac:dyDescent="0.25"/>
  <sheetData>
    <row r="1" spans="1:7" x14ac:dyDescent="0.25">
      <c r="A1" s="6" t="s">
        <v>11</v>
      </c>
      <c r="B1" s="6"/>
      <c r="C1" s="6"/>
      <c r="D1" s="6"/>
      <c r="E1" s="6"/>
      <c r="F1" s="6"/>
      <c r="G1" s="6"/>
    </row>
    <row r="2" spans="1:7" x14ac:dyDescent="0.25">
      <c r="A2" s="6"/>
      <c r="B2" s="6"/>
      <c r="C2" s="6"/>
      <c r="D2" s="6"/>
      <c r="E2" s="6"/>
      <c r="F2" s="6"/>
      <c r="G2" s="6"/>
    </row>
    <row r="3" spans="1:7" x14ac:dyDescent="0.25">
      <c r="A3" s="6"/>
      <c r="B3" s="6"/>
      <c r="C3" s="6"/>
      <c r="D3" s="6"/>
      <c r="E3" s="6"/>
      <c r="F3" s="6"/>
      <c r="G3" s="6"/>
    </row>
    <row r="4" spans="1:7" x14ac:dyDescent="0.25">
      <c r="A4" s="6"/>
      <c r="B4" s="6"/>
      <c r="C4" s="6"/>
      <c r="D4" s="6"/>
      <c r="E4" s="6"/>
      <c r="F4" s="6"/>
      <c r="G4" s="6"/>
    </row>
    <row r="5" spans="1:7" x14ac:dyDescent="0.25">
      <c r="A5" s="6"/>
      <c r="B5" s="6"/>
      <c r="C5" s="6"/>
      <c r="D5" s="6"/>
      <c r="E5" s="6"/>
      <c r="F5" s="6"/>
      <c r="G5" s="6"/>
    </row>
    <row r="6" spans="1:7" x14ac:dyDescent="0.25">
      <c r="A6" s="6"/>
      <c r="B6" s="6"/>
      <c r="C6" s="6"/>
      <c r="D6" s="6"/>
      <c r="E6" s="6"/>
      <c r="F6" s="6"/>
      <c r="G6" s="6"/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/>
      <c r="B8" s="6"/>
      <c r="C8" s="6"/>
      <c r="D8" s="6"/>
      <c r="E8" s="6"/>
      <c r="F8" s="6"/>
      <c r="G8" s="6"/>
    </row>
    <row r="9" spans="1:7" x14ac:dyDescent="0.25">
      <c r="A9" s="6"/>
      <c r="B9" s="6"/>
      <c r="C9" s="6"/>
      <c r="D9" s="6"/>
      <c r="E9" s="6"/>
      <c r="F9" s="6"/>
      <c r="G9" s="6"/>
    </row>
    <row r="10" spans="1:7" x14ac:dyDescent="0.25">
      <c r="A10" s="6"/>
      <c r="B10" s="6"/>
      <c r="C10" s="6"/>
      <c r="D10" s="6"/>
      <c r="E10" s="6"/>
      <c r="F10" s="6"/>
      <c r="G10" s="6"/>
    </row>
  </sheetData>
  <mergeCells count="1">
    <mergeCell ref="A1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2023-07-21T08:20:57Z</dcterms:created>
  <dcterms:modified xsi:type="dcterms:W3CDTF">2023-08-14T12:45:30Z</dcterms:modified>
</cp:coreProperties>
</file>