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4\4L\"/>
    </mc:Choice>
  </mc:AlternateContent>
  <xr:revisionPtr revIDLastSave="0" documentId="13_ncr:1_{F8EE6FB2-8FAF-4756-804C-9066C431C65E}" xr6:coauthVersionLast="36" xr6:coauthVersionMax="36" xr10:uidLastSave="{00000000-0000-0000-0000-000000000000}"/>
  <bookViews>
    <workbookView xWindow="0" yWindow="0" windowWidth="28800" windowHeight="13425" xr2:uid="{AAAE8C92-8174-4EF3-9810-83E27490ED67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B12" i="1"/>
  <c r="F11" i="1"/>
  <c r="E11" i="1"/>
  <c r="F10" i="1"/>
  <c r="E10" i="1"/>
  <c r="C11" i="1"/>
  <c r="B11" i="1"/>
  <c r="C10" i="1"/>
  <c r="B10" i="1"/>
  <c r="C9" i="1"/>
  <c r="C8" i="1"/>
  <c r="C7" i="1"/>
  <c r="C6" i="1"/>
  <c r="C5" i="1"/>
  <c r="F7" i="1"/>
  <c r="F6" i="1"/>
  <c r="F5" i="1"/>
</calcChain>
</file>

<file path=xl/sharedStrings.xml><?xml version="1.0" encoding="utf-8"?>
<sst xmlns="http://schemas.openxmlformats.org/spreadsheetml/2006/main" count="11" uniqueCount="7">
  <si>
    <t>average</t>
  </si>
  <si>
    <t>stdev</t>
  </si>
  <si>
    <t>ttest</t>
  </si>
  <si>
    <t>Figure 4L</t>
  </si>
  <si>
    <t xml:space="preserve">CD201+ </t>
  </si>
  <si>
    <t>CD201-</t>
  </si>
  <si>
    <t>Analysis of the BM HSC compartment isolated from mice transplanted with CD201+  or CD201-  HSCs. Circles indicate percentage of CD201+ and CD201- HSCs upon 16 weeks of transplantation Data in Figure represent mean ± SD from 2 independent experiments. Two-tailed Student t test was used to assess statistical significance (*P &lt; 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</si>
</sst>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BE0A-CBE4-430E-A116-43C916FB00A7}">
  <dimension ref="A1:F14"/>
  <sheetViews>
    <sheetView tabSelected="1" workbookViewId="0">
      <selection activeCell="D17" sqref="D17"/>
    </sheetView>
  </sheetViews>
  <sheetFormatPr defaultRowHeight="15" x14ac:dyDescent="0.25"/>
  <cols>
    <col min="4" max="4" width="13.140625" customWidth="1"/>
  </cols>
  <sheetData>
    <row r="1" spans="1:6" x14ac:dyDescent="0.25">
      <c r="A1" t="s">
        <v>3</v>
      </c>
    </row>
    <row r="3" spans="1:6" x14ac:dyDescent="0.25">
      <c r="B3" s="3" t="s">
        <v>4</v>
      </c>
      <c r="C3" s="3"/>
      <c r="E3" s="3" t="s">
        <v>5</v>
      </c>
      <c r="F3" s="3"/>
    </row>
    <row r="4" spans="1:6" x14ac:dyDescent="0.25">
      <c r="B4" t="s">
        <v>4</v>
      </c>
      <c r="C4" t="s">
        <v>5</v>
      </c>
      <c r="E4" t="s">
        <v>4</v>
      </c>
      <c r="F4" t="s">
        <v>5</v>
      </c>
    </row>
    <row r="5" spans="1:6" x14ac:dyDescent="0.25">
      <c r="B5">
        <v>40.200000000000003</v>
      </c>
      <c r="C5">
        <f>100-B5</f>
        <v>59.8</v>
      </c>
      <c r="E5">
        <v>29</v>
      </c>
      <c r="F5">
        <f>100-E5</f>
        <v>71</v>
      </c>
    </row>
    <row r="6" spans="1:6" x14ac:dyDescent="0.25">
      <c r="B6">
        <v>51.9</v>
      </c>
      <c r="C6">
        <f t="shared" ref="C6" si="0">100-B6</f>
        <v>48.1</v>
      </c>
      <c r="E6">
        <v>25.8</v>
      </c>
      <c r="F6">
        <f t="shared" ref="F6:F7" si="1">100-E6</f>
        <v>74.2</v>
      </c>
    </row>
    <row r="7" spans="1:6" x14ac:dyDescent="0.25">
      <c r="B7" s="2">
        <v>47.3</v>
      </c>
      <c r="C7">
        <f>100-B7</f>
        <v>52.7</v>
      </c>
      <c r="E7">
        <v>38.4</v>
      </c>
      <c r="F7">
        <f t="shared" si="1"/>
        <v>61.6</v>
      </c>
    </row>
    <row r="8" spans="1:6" x14ac:dyDescent="0.25">
      <c r="B8" s="2">
        <v>48.8</v>
      </c>
      <c r="C8">
        <f>100-B8</f>
        <v>51.2</v>
      </c>
    </row>
    <row r="9" spans="1:6" x14ac:dyDescent="0.25">
      <c r="B9" s="2">
        <v>65.099999999999994</v>
      </c>
      <c r="C9">
        <f>100-B9</f>
        <v>34.900000000000006</v>
      </c>
    </row>
    <row r="10" spans="1:6" x14ac:dyDescent="0.25">
      <c r="A10" t="s">
        <v>0</v>
      </c>
      <c r="B10" s="1">
        <f>AVERAGE(B5:B9)</f>
        <v>50.66</v>
      </c>
      <c r="C10" s="1">
        <f>AVERAGE(C5:C9)</f>
        <v>49.34</v>
      </c>
      <c r="E10" s="1">
        <f>AVERAGE(E5:E7)</f>
        <v>31.066666666666663</v>
      </c>
      <c r="F10" s="1">
        <f>AVERAGE(F5:F7)</f>
        <v>68.933333333333323</v>
      </c>
    </row>
    <row r="11" spans="1:6" x14ac:dyDescent="0.25">
      <c r="A11" t="s">
        <v>1</v>
      </c>
      <c r="B11">
        <f>STDEVA(B5:B9)</f>
        <v>9.1407330121823076</v>
      </c>
      <c r="C11">
        <f>STDEVA(C5:C9)</f>
        <v>9.1407330121823325</v>
      </c>
      <c r="E11">
        <f>STDEVA(E5:E7)</f>
        <v>6.5493002170715657</v>
      </c>
      <c r="F11">
        <f>STDEVA(F5:F7)</f>
        <v>6.5493002170715409</v>
      </c>
    </row>
    <row r="12" spans="1:6" x14ac:dyDescent="0.25">
      <c r="A12" t="s">
        <v>2</v>
      </c>
      <c r="B12">
        <f>TTEST(B5:B9,E5:E7,2,2)</f>
        <v>1.8443178678485047E-2</v>
      </c>
      <c r="C12">
        <f>TTEST(C5:C9,F5:F7,2,2)</f>
        <v>1.8443178678485127E-2</v>
      </c>
    </row>
    <row r="13" spans="1:6" x14ac:dyDescent="0.25">
      <c r="B13" s="1"/>
      <c r="C13" s="1"/>
    </row>
    <row r="14" spans="1:6" x14ac:dyDescent="0.25">
      <c r="D14" s="1"/>
      <c r="E14" s="1"/>
    </row>
  </sheetData>
  <mergeCells count="2">
    <mergeCell ref="B3:C3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5BDE-1B6F-414B-99CC-916B6D35A066}">
  <dimension ref="A1:G10"/>
  <sheetViews>
    <sheetView workbookViewId="0">
      <selection activeCell="G17" sqref="G17"/>
    </sheetView>
  </sheetViews>
  <sheetFormatPr defaultRowHeight="15" x14ac:dyDescent="0.25"/>
  <sheetData>
    <row r="1" spans="1:7" x14ac:dyDescent="0.25">
      <c r="A1" s="4" t="s">
        <v>6</v>
      </c>
      <c r="B1" s="4"/>
      <c r="C1" s="4"/>
      <c r="D1" s="4"/>
      <c r="E1" s="4"/>
      <c r="F1" s="4"/>
      <c r="G1" s="4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"/>
      <c r="B3" s="4"/>
      <c r="C3" s="4"/>
      <c r="D3" s="4"/>
      <c r="E3" s="4"/>
      <c r="F3" s="4"/>
      <c r="G3" s="4"/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4"/>
      <c r="B5" s="4"/>
      <c r="C5" s="4"/>
      <c r="D5" s="4"/>
      <c r="E5" s="4"/>
      <c r="F5" s="4"/>
      <c r="G5" s="4"/>
    </row>
    <row r="6" spans="1:7" x14ac:dyDescent="0.25">
      <c r="A6" s="4"/>
      <c r="B6" s="4"/>
      <c r="C6" s="4"/>
      <c r="D6" s="4"/>
      <c r="E6" s="4"/>
      <c r="F6" s="4"/>
      <c r="G6" s="4"/>
    </row>
    <row r="7" spans="1:7" x14ac:dyDescent="0.25">
      <c r="A7" s="4"/>
      <c r="B7" s="4"/>
      <c r="C7" s="4"/>
      <c r="D7" s="4"/>
      <c r="E7" s="4"/>
      <c r="F7" s="4"/>
      <c r="G7" s="4"/>
    </row>
    <row r="8" spans="1:7" x14ac:dyDescent="0.25">
      <c r="A8" s="4"/>
      <c r="B8" s="4"/>
      <c r="C8" s="4"/>
      <c r="D8" s="4"/>
      <c r="E8" s="4"/>
      <c r="F8" s="4"/>
      <c r="G8" s="4"/>
    </row>
    <row r="9" spans="1:7" x14ac:dyDescent="0.25">
      <c r="A9" s="4"/>
      <c r="B9" s="4"/>
      <c r="C9" s="4"/>
      <c r="D9" s="4"/>
      <c r="E9" s="4"/>
      <c r="F9" s="4"/>
      <c r="G9" s="4"/>
    </row>
    <row r="10" spans="1:7" x14ac:dyDescent="0.25">
      <c r="A10" s="4"/>
      <c r="B10" s="4"/>
      <c r="C10" s="4"/>
      <c r="D10" s="4"/>
      <c r="E10" s="4"/>
      <c r="F10" s="4"/>
      <c r="G10" s="4"/>
    </row>
  </sheetData>
  <mergeCells count="1">
    <mergeCell ref="A1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2023-07-21T08:20:57Z</dcterms:created>
  <dcterms:modified xsi:type="dcterms:W3CDTF">2023-08-15T09:29:04Z</dcterms:modified>
</cp:coreProperties>
</file>