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5\5B\"/>
    </mc:Choice>
  </mc:AlternateContent>
  <xr:revisionPtr revIDLastSave="0" documentId="13_ncr:1_{84E91921-BB32-4FE6-B435-5F5B70046BDF}" xr6:coauthVersionLast="36" xr6:coauthVersionMax="36" xr10:uidLastSave="{00000000-0000-0000-0000-000000000000}"/>
  <bookViews>
    <workbookView xWindow="0" yWindow="0" windowWidth="14355" windowHeight="4695" xr2:uid="{86927AAE-7F14-466D-96B0-D99FDCFF998A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C20" i="1"/>
  <c r="B20" i="1"/>
  <c r="D19" i="1"/>
  <c r="C19" i="1"/>
  <c r="B19" i="1"/>
  <c r="D18" i="1"/>
  <c r="J36" i="1" s="1"/>
  <c r="C18" i="1"/>
  <c r="I36" i="1" s="1"/>
  <c r="B18" i="1"/>
  <c r="H36" i="1" s="1"/>
  <c r="D11" i="1"/>
  <c r="C11" i="1"/>
  <c r="B11" i="1"/>
  <c r="D10" i="1"/>
  <c r="J27" i="1" s="1"/>
  <c r="C10" i="1"/>
  <c r="I27" i="1" s="1"/>
  <c r="B10" i="1"/>
  <c r="H27" i="1" s="1"/>
  <c r="D40" i="1"/>
  <c r="C40" i="1"/>
  <c r="B40" i="1"/>
  <c r="D39" i="1"/>
  <c r="C39" i="1"/>
  <c r="B39" i="1"/>
  <c r="D38" i="1"/>
  <c r="C38" i="1"/>
  <c r="B38" i="1"/>
  <c r="D30" i="1"/>
  <c r="C30" i="1"/>
  <c r="B30" i="1"/>
  <c r="D29" i="1"/>
  <c r="C29" i="1"/>
  <c r="B29" i="1"/>
  <c r="J25" i="1" l="1"/>
  <c r="I25" i="1"/>
  <c r="H25" i="1"/>
  <c r="H32" i="1"/>
  <c r="I32" i="1"/>
  <c r="H34" i="1"/>
  <c r="I34" i="1"/>
  <c r="J34" i="1"/>
  <c r="H26" i="1"/>
  <c r="J26" i="1"/>
  <c r="I26" i="1"/>
  <c r="H35" i="1"/>
  <c r="J35" i="1"/>
  <c r="I35" i="1"/>
  <c r="H28" i="1"/>
  <c r="J28" i="1"/>
  <c r="I28" i="1"/>
  <c r="H37" i="1"/>
  <c r="H33" i="1"/>
  <c r="J37" i="1"/>
  <c r="J33" i="1"/>
  <c r="I37" i="1"/>
  <c r="I33" i="1"/>
  <c r="J32" i="1"/>
  <c r="H38" i="1" l="1"/>
  <c r="J29" i="1"/>
  <c r="I40" i="1"/>
  <c r="H39" i="1"/>
  <c r="J30" i="1"/>
  <c r="I38" i="1"/>
  <c r="H30" i="1"/>
  <c r="I29" i="1"/>
  <c r="I39" i="1"/>
  <c r="H40" i="1"/>
  <c r="J39" i="1"/>
  <c r="J38" i="1"/>
  <c r="I30" i="1"/>
  <c r="H29" i="1"/>
  <c r="J40" i="1"/>
</calcChain>
</file>

<file path=xl/sharedStrings.xml><?xml version="1.0" encoding="utf-8"?>
<sst xmlns="http://schemas.openxmlformats.org/spreadsheetml/2006/main" count="36" uniqueCount="16">
  <si>
    <t>% LSK</t>
  </si>
  <si>
    <t>MPP4</t>
  </si>
  <si>
    <t>MPP2</t>
  </si>
  <si>
    <t>MPP3</t>
  </si>
  <si>
    <t>LPS</t>
  </si>
  <si>
    <t>average</t>
  </si>
  <si>
    <t>ttest</t>
  </si>
  <si>
    <t>treatment</t>
  </si>
  <si>
    <t>SD</t>
  </si>
  <si>
    <t>LPS + CD201 blocking antibody</t>
  </si>
  <si>
    <t>PBS</t>
  </si>
  <si>
    <t>PBS + CD201 blocking antibody</t>
  </si>
  <si>
    <t>LPS+CD201 blocking Antibody</t>
  </si>
  <si>
    <t>Flow cytometry analysis of multipotent progenitor compartment in mice that were treated with CD201-function blocking antibody followed by LPS administration or control LPS treated mice. Data represent mean ± SD from 2 independent experiments. Two-tailed Student t test was used to assess statistical significance (*P &lt; 0.05, ****P &lt; 0.0001).</t>
  </si>
  <si>
    <t>Figure 5B</t>
  </si>
  <si>
    <t>Fold change LPS/PBS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</si>
</sst>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96B3A-D5C5-4CC1-AF02-1827935B76FA}">
  <dimension ref="A1:J41"/>
  <sheetViews>
    <sheetView tabSelected="1" workbookViewId="0">
      <selection activeCell="J12" sqref="J12"/>
    </sheetView>
  </sheetViews>
  <sheetFormatPr defaultRowHeight="15" x14ac:dyDescent="0.25"/>
  <cols>
    <col min="1" max="1" width="9.140625" customWidth="1"/>
    <col min="7" max="7" width="14.5703125" customWidth="1"/>
  </cols>
  <sheetData>
    <row r="1" spans="1:5" x14ac:dyDescent="0.25">
      <c r="A1" t="s">
        <v>14</v>
      </c>
    </row>
    <row r="3" spans="1:5" x14ac:dyDescent="0.25">
      <c r="A3" s="2"/>
      <c r="B3" s="9" t="s">
        <v>0</v>
      </c>
      <c r="C3" s="9"/>
      <c r="D3" s="9"/>
      <c r="E3" s="5"/>
    </row>
    <row r="4" spans="1:5" x14ac:dyDescent="0.25">
      <c r="A4" s="3" t="s">
        <v>7</v>
      </c>
      <c r="B4" s="2" t="s">
        <v>1</v>
      </c>
      <c r="C4" s="2" t="s">
        <v>3</v>
      </c>
      <c r="D4" s="2" t="s">
        <v>2</v>
      </c>
    </row>
    <row r="5" spans="1:5" x14ac:dyDescent="0.25">
      <c r="A5" s="10" t="s">
        <v>10</v>
      </c>
      <c r="B5" s="2">
        <v>56.2</v>
      </c>
      <c r="C5" s="2">
        <v>22.8</v>
      </c>
      <c r="D5" s="2">
        <v>6.3</v>
      </c>
    </row>
    <row r="6" spans="1:5" x14ac:dyDescent="0.25">
      <c r="A6" s="10"/>
      <c r="B6" s="2">
        <v>56.5</v>
      </c>
      <c r="C6" s="2">
        <v>20.399999999999999</v>
      </c>
      <c r="D6" s="2">
        <v>6.52</v>
      </c>
    </row>
    <row r="7" spans="1:5" x14ac:dyDescent="0.25">
      <c r="A7" s="10"/>
      <c r="B7" s="2">
        <v>53.1</v>
      </c>
      <c r="C7" s="2">
        <v>23.4</v>
      </c>
      <c r="D7" s="2">
        <v>3.74</v>
      </c>
    </row>
    <row r="8" spans="1:5" x14ac:dyDescent="0.25">
      <c r="A8" s="10"/>
      <c r="B8" s="2">
        <v>53.1</v>
      </c>
      <c r="C8" s="2">
        <v>22.9</v>
      </c>
      <c r="D8" s="2">
        <v>4.5599999999999996</v>
      </c>
    </row>
    <row r="9" spans="1:5" x14ac:dyDescent="0.25">
      <c r="A9" s="10"/>
      <c r="B9" s="2">
        <v>51.9</v>
      </c>
      <c r="C9" s="2">
        <v>21</v>
      </c>
      <c r="D9" s="2">
        <v>3.9</v>
      </c>
    </row>
    <row r="10" spans="1:5" ht="15" customHeight="1" x14ac:dyDescent="0.25">
      <c r="A10" s="2" t="s">
        <v>5</v>
      </c>
      <c r="B10" s="2">
        <f>AVERAGE(B5:B9)</f>
        <v>54.160000000000004</v>
      </c>
      <c r="C10" s="2">
        <f>AVERAGE(C5:C9)</f>
        <v>22.1</v>
      </c>
      <c r="D10" s="2">
        <f>AVERAGE(D5:D9)</f>
        <v>5.0039999999999996</v>
      </c>
    </row>
    <row r="11" spans="1:5" x14ac:dyDescent="0.25">
      <c r="A11" s="2" t="s">
        <v>8</v>
      </c>
      <c r="B11" s="2">
        <f>STDEVA(B5:B9)</f>
        <v>2.0610676844781208</v>
      </c>
      <c r="C11" s="2">
        <f>STDEVA(C5:C9)</f>
        <v>1.3152946437965904</v>
      </c>
      <c r="D11" s="2">
        <f>STDEVA(D5:D9)</f>
        <v>1.3220741280276225</v>
      </c>
    </row>
    <row r="12" spans="1:5" ht="18.75" customHeight="1" x14ac:dyDescent="0.25">
      <c r="A12" s="4"/>
      <c r="B12" s="2"/>
      <c r="C12" s="2"/>
      <c r="D12" s="2"/>
    </row>
    <row r="13" spans="1:5" x14ac:dyDescent="0.25">
      <c r="A13" s="11" t="s">
        <v>11</v>
      </c>
      <c r="B13" s="2">
        <v>50.5</v>
      </c>
      <c r="C13" s="2">
        <v>27.5</v>
      </c>
      <c r="D13" s="2">
        <v>8.7899999999999991</v>
      </c>
    </row>
    <row r="14" spans="1:5" x14ac:dyDescent="0.25">
      <c r="A14" s="11"/>
      <c r="B14" s="2">
        <v>55.4</v>
      </c>
      <c r="C14" s="2">
        <v>25.2</v>
      </c>
      <c r="D14" s="2">
        <v>8.2799999999999994</v>
      </c>
    </row>
    <row r="15" spans="1:5" x14ac:dyDescent="0.25">
      <c r="A15" s="11"/>
      <c r="B15" s="2">
        <v>59.6</v>
      </c>
      <c r="C15" s="2">
        <v>19.399999999999999</v>
      </c>
      <c r="D15" s="2">
        <v>4.29</v>
      </c>
    </row>
    <row r="16" spans="1:5" x14ac:dyDescent="0.25">
      <c r="A16" s="11"/>
      <c r="B16" s="2">
        <v>52.8</v>
      </c>
      <c r="C16" s="2">
        <v>22.3</v>
      </c>
      <c r="D16" s="2">
        <v>5.87</v>
      </c>
    </row>
    <row r="17" spans="1:10" x14ac:dyDescent="0.25">
      <c r="A17" s="11"/>
      <c r="B17" s="2">
        <v>52.6</v>
      </c>
      <c r="C17" s="2">
        <v>30.6</v>
      </c>
      <c r="D17" s="2">
        <v>7.17</v>
      </c>
    </row>
    <row r="18" spans="1:10" x14ac:dyDescent="0.25">
      <c r="A18" s="2" t="s">
        <v>5</v>
      </c>
      <c r="B18" s="2">
        <f>AVERAGE(B13:B17)</f>
        <v>54.180000000000007</v>
      </c>
      <c r="C18" s="2">
        <f>AVERAGE(C13:C17)</f>
        <v>25</v>
      </c>
      <c r="D18" s="2">
        <f>AVERAGE(D13:D17)</f>
        <v>6.88</v>
      </c>
    </row>
    <row r="19" spans="1:10" x14ac:dyDescent="0.25">
      <c r="A19" s="2" t="s">
        <v>8</v>
      </c>
      <c r="B19" s="2">
        <f>STDEVA(B13:B17)</f>
        <v>3.493136126749143</v>
      </c>
      <c r="C19" s="2">
        <f>STDEVA(C13:C17)</f>
        <v>4.3674935603844967</v>
      </c>
      <c r="D19" s="2">
        <f>STDEVA(D13:D17)</f>
        <v>1.8316932057525355</v>
      </c>
    </row>
    <row r="20" spans="1:10" x14ac:dyDescent="0.25">
      <c r="A20" s="3" t="s">
        <v>6</v>
      </c>
      <c r="B20">
        <f>TTEST(B5:B9,B13:B17,2,2)</f>
        <v>0.99147243153904407</v>
      </c>
      <c r="C20">
        <f>TTEST(C5:C9,C13:C17,2,2)</f>
        <v>0.19291251139604143</v>
      </c>
      <c r="D20">
        <f>TTEST(D5:D9,D13:D17,2,2)</f>
        <v>0.10039600962130901</v>
      </c>
    </row>
    <row r="21" spans="1:10" x14ac:dyDescent="0.25">
      <c r="A21" s="3"/>
    </row>
    <row r="22" spans="1:10" x14ac:dyDescent="0.25">
      <c r="A22" s="3"/>
    </row>
    <row r="23" spans="1:10" x14ac:dyDescent="0.25">
      <c r="A23" s="2"/>
      <c r="B23" s="9" t="s">
        <v>0</v>
      </c>
      <c r="C23" s="9"/>
      <c r="D23" s="9"/>
      <c r="H23" s="12" t="s">
        <v>15</v>
      </c>
      <c r="I23" s="12"/>
      <c r="J23" s="12"/>
    </row>
    <row r="24" spans="1:10" x14ac:dyDescent="0.25">
      <c r="A24" s="2"/>
      <c r="B24" s="2" t="s">
        <v>1</v>
      </c>
      <c r="C24" s="2" t="s">
        <v>3</v>
      </c>
      <c r="D24" s="2" t="s">
        <v>2</v>
      </c>
      <c r="H24" t="s">
        <v>1</v>
      </c>
      <c r="I24" t="s">
        <v>3</v>
      </c>
      <c r="J24" t="s">
        <v>2</v>
      </c>
    </row>
    <row r="25" spans="1:10" x14ac:dyDescent="0.25">
      <c r="A25" s="7" t="s">
        <v>4</v>
      </c>
      <c r="B25" s="2">
        <v>26.4</v>
      </c>
      <c r="C25" s="2">
        <v>43.3</v>
      </c>
      <c r="D25" s="2">
        <v>17.5</v>
      </c>
      <c r="G25" s="8" t="s">
        <v>4</v>
      </c>
      <c r="H25">
        <f>B25/$B$10</f>
        <v>0.48744460856720823</v>
      </c>
      <c r="I25">
        <f>C25/$C$10</f>
        <v>1.9592760180995472</v>
      </c>
      <c r="J25">
        <f>D25/$D$10</f>
        <v>3.4972022382094328</v>
      </c>
    </row>
    <row r="26" spans="1:10" x14ac:dyDescent="0.25">
      <c r="A26" s="7"/>
      <c r="B26" s="2">
        <v>24.2</v>
      </c>
      <c r="C26" s="2">
        <v>48.1</v>
      </c>
      <c r="D26" s="2">
        <v>18.399999999999999</v>
      </c>
      <c r="G26" s="8"/>
      <c r="H26">
        <f>B26/$B$10</f>
        <v>0.44682422451994086</v>
      </c>
      <c r="I26">
        <f>C26/$C$10</f>
        <v>2.1764705882352939</v>
      </c>
      <c r="J26">
        <f>D26/$D$10</f>
        <v>3.6770583533173462</v>
      </c>
    </row>
    <row r="27" spans="1:10" x14ac:dyDescent="0.25">
      <c r="A27" s="7"/>
      <c r="B27" s="2">
        <v>29.7</v>
      </c>
      <c r="C27" s="2">
        <v>42.4</v>
      </c>
      <c r="D27" s="2">
        <v>15.1</v>
      </c>
      <c r="G27" s="8"/>
      <c r="H27">
        <f>B27/$B$10</f>
        <v>0.5483751846381093</v>
      </c>
      <c r="I27">
        <f>C27/$C$10</f>
        <v>1.9185520361990949</v>
      </c>
      <c r="J27">
        <f>D27/$D$10</f>
        <v>3.0175859312549962</v>
      </c>
    </row>
    <row r="28" spans="1:10" x14ac:dyDescent="0.25">
      <c r="A28" s="7"/>
      <c r="B28" s="2">
        <v>33.4</v>
      </c>
      <c r="C28" s="2">
        <v>41.9</v>
      </c>
      <c r="D28" s="2">
        <v>16.399999999999999</v>
      </c>
      <c r="G28" s="8"/>
      <c r="H28">
        <f>B28/$B$10</f>
        <v>0.61669128508124071</v>
      </c>
      <c r="I28">
        <f>C28/$C$10</f>
        <v>1.8959276018099545</v>
      </c>
      <c r="J28">
        <f>D28/$D$10</f>
        <v>3.2773780975219826</v>
      </c>
    </row>
    <row r="29" spans="1:10" x14ac:dyDescent="0.25">
      <c r="A29" s="2" t="s">
        <v>5</v>
      </c>
      <c r="B29" s="2">
        <f>AVERAGE(B25:B28)</f>
        <v>28.424999999999997</v>
      </c>
      <c r="C29" s="2">
        <f>AVERAGE(C25:C28)</f>
        <v>43.925000000000004</v>
      </c>
      <c r="D29" s="2">
        <f>AVERAGE(D25:D28)</f>
        <v>16.850000000000001</v>
      </c>
      <c r="G29" t="s">
        <v>5</v>
      </c>
      <c r="H29">
        <f>AVERAGE(H25:H28)</f>
        <v>0.52483382570162473</v>
      </c>
      <c r="I29">
        <f>AVERAGE(I25:I28)</f>
        <v>1.9875565610859727</v>
      </c>
      <c r="J29">
        <f>AVERAGE(J25:J28)</f>
        <v>3.3673061550759393</v>
      </c>
    </row>
    <row r="30" spans="1:10" x14ac:dyDescent="0.25">
      <c r="A30" s="2" t="s">
        <v>8</v>
      </c>
      <c r="B30" s="2">
        <f>STDEVA(B25:B28)</f>
        <v>4.0136226363058567</v>
      </c>
      <c r="C30" s="2">
        <f>STDEVA(C25:C28)</f>
        <v>2.8429737951659013</v>
      </c>
      <c r="D30" s="2">
        <f>STDEVA(D25:D28)</f>
        <v>1.4247806848775004</v>
      </c>
      <c r="G30" t="s">
        <v>8</v>
      </c>
      <c r="H30">
        <f>STDEVA(H25:H28)</f>
        <v>7.4106769503431424E-2</v>
      </c>
      <c r="I30">
        <f>STDEVA(I25:I28)</f>
        <v>0.12864134819755207</v>
      </c>
      <c r="J30">
        <f>STDEVA(J25:J28)</f>
        <v>0.28472835429206644</v>
      </c>
    </row>
    <row r="31" spans="1:10" x14ac:dyDescent="0.25">
      <c r="A31" s="2"/>
      <c r="B31" s="2"/>
      <c r="C31" s="2"/>
      <c r="D31" s="2"/>
    </row>
    <row r="32" spans="1:10" x14ac:dyDescent="0.25">
      <c r="A32" s="6" t="s">
        <v>9</v>
      </c>
      <c r="B32" s="2">
        <v>30.3</v>
      </c>
      <c r="C32" s="2">
        <v>38</v>
      </c>
      <c r="D32" s="2">
        <v>24.8</v>
      </c>
      <c r="G32" s="8" t="s">
        <v>12</v>
      </c>
      <c r="H32">
        <f t="shared" ref="H32:H37" si="0">B32/$B$18</f>
        <v>0.55924695459579177</v>
      </c>
      <c r="I32">
        <f t="shared" ref="I32:I37" si="1">C32/$C$18</f>
        <v>1.52</v>
      </c>
      <c r="J32">
        <f t="shared" ref="J32:J37" si="2">D32/$D$18</f>
        <v>3.6046511627906979</v>
      </c>
    </row>
    <row r="33" spans="1:10" ht="14.25" customHeight="1" x14ac:dyDescent="0.25">
      <c r="A33" s="6"/>
      <c r="B33" s="2">
        <v>36.299999999999997</v>
      </c>
      <c r="C33" s="2">
        <v>40.799999999999997</v>
      </c>
      <c r="D33" s="2">
        <v>14.2</v>
      </c>
      <c r="G33" s="8"/>
      <c r="H33">
        <f t="shared" si="0"/>
        <v>0.66998892580287916</v>
      </c>
      <c r="I33">
        <f t="shared" si="1"/>
        <v>1.6319999999999999</v>
      </c>
      <c r="J33">
        <f t="shared" si="2"/>
        <v>2.0639534883720931</v>
      </c>
    </row>
    <row r="34" spans="1:10" x14ac:dyDescent="0.25">
      <c r="A34" s="6"/>
      <c r="B34" s="2">
        <v>32.700000000000003</v>
      </c>
      <c r="C34" s="2">
        <v>39.200000000000003</v>
      </c>
      <c r="D34" s="2">
        <v>17.3</v>
      </c>
      <c r="G34" s="8"/>
      <c r="H34">
        <f t="shared" si="0"/>
        <v>0.60354374307862679</v>
      </c>
      <c r="I34">
        <f t="shared" si="1"/>
        <v>1.5680000000000001</v>
      </c>
      <c r="J34">
        <f t="shared" si="2"/>
        <v>2.5145348837209305</v>
      </c>
    </row>
    <row r="35" spans="1:10" x14ac:dyDescent="0.25">
      <c r="A35" s="6"/>
      <c r="B35" s="2">
        <v>37.9</v>
      </c>
      <c r="C35" s="2">
        <v>37.700000000000003</v>
      </c>
      <c r="D35" s="2">
        <v>14</v>
      </c>
      <c r="G35" s="8"/>
      <c r="H35">
        <f t="shared" si="0"/>
        <v>0.69952011812476922</v>
      </c>
      <c r="I35">
        <f t="shared" si="1"/>
        <v>1.508</v>
      </c>
      <c r="J35">
        <f t="shared" si="2"/>
        <v>2.0348837209302326</v>
      </c>
    </row>
    <row r="36" spans="1:10" x14ac:dyDescent="0.25">
      <c r="A36" s="6"/>
      <c r="B36" s="2">
        <v>30.6</v>
      </c>
      <c r="C36" s="2">
        <v>38.299999999999997</v>
      </c>
      <c r="D36" s="2">
        <v>18.3</v>
      </c>
      <c r="G36" s="8"/>
      <c r="H36">
        <f t="shared" si="0"/>
        <v>0.5647840531561461</v>
      </c>
      <c r="I36">
        <f t="shared" si="1"/>
        <v>1.5319999999999998</v>
      </c>
      <c r="J36">
        <f t="shared" si="2"/>
        <v>2.6598837209302326</v>
      </c>
    </row>
    <row r="37" spans="1:10" x14ac:dyDescent="0.25">
      <c r="A37" s="6"/>
      <c r="B37" s="2">
        <v>34.5</v>
      </c>
      <c r="C37" s="2">
        <v>38.200000000000003</v>
      </c>
      <c r="D37" s="2">
        <v>18</v>
      </c>
      <c r="G37" s="8"/>
      <c r="H37">
        <f t="shared" si="0"/>
        <v>0.63676633444075292</v>
      </c>
      <c r="I37">
        <f t="shared" si="1"/>
        <v>1.528</v>
      </c>
      <c r="J37">
        <f t="shared" si="2"/>
        <v>2.6162790697674421</v>
      </c>
    </row>
    <row r="38" spans="1:10" x14ac:dyDescent="0.25">
      <c r="A38" s="2" t="s">
        <v>5</v>
      </c>
      <c r="B38" s="2">
        <f>AVERAGE(B32:B37)</f>
        <v>33.716666666666661</v>
      </c>
      <c r="C38" s="2">
        <f>AVERAGE(C32:C37)</f>
        <v>38.699999999999996</v>
      </c>
      <c r="D38" s="2">
        <f>AVERAGE(D32:D37)</f>
        <v>17.766666666666666</v>
      </c>
      <c r="G38" t="s">
        <v>5</v>
      </c>
      <c r="H38">
        <f>AVERAGE(H32:H37)</f>
        <v>0.62230835486649438</v>
      </c>
      <c r="I38">
        <f>AVERAGE(I32:I37)</f>
        <v>1.548</v>
      </c>
      <c r="J38">
        <f>AVERAGE(J32:J37)</f>
        <v>2.5823643410852712</v>
      </c>
    </row>
    <row r="39" spans="1:10" x14ac:dyDescent="0.25">
      <c r="A39" s="2" t="s">
        <v>8</v>
      </c>
      <c r="B39" s="2">
        <f>STDEVA(B32:B37)</f>
        <v>3.0727295140748492</v>
      </c>
      <c r="C39" s="2">
        <f>STDEVA(C32:C37)</f>
        <v>1.145425685062107</v>
      </c>
      <c r="D39" s="2">
        <f>STDEVA(D32:D37)</f>
        <v>3.9225841822281806</v>
      </c>
      <c r="G39" t="s">
        <v>8</v>
      </c>
      <c r="H39">
        <f>STDEVA(H32:H37)</f>
        <v>5.6713353895807485E-2</v>
      </c>
      <c r="I39">
        <f>STDEVA(I32:I37)</f>
        <v>4.5817027402484313E-2</v>
      </c>
      <c r="J39">
        <f>STDEVA(J32:J37)</f>
        <v>0.57014304974246799</v>
      </c>
    </row>
    <row r="40" spans="1:10" x14ac:dyDescent="0.25">
      <c r="A40" s="3" t="s">
        <v>6</v>
      </c>
      <c r="B40" s="2">
        <f>TTEST(B25:B28,B32:B37,2,2)</f>
        <v>4.5087988653345151E-2</v>
      </c>
      <c r="C40" s="2">
        <f>TTEST(C25:C28,C32:C37,2,2)</f>
        <v>3.3219087091212306E-3</v>
      </c>
      <c r="D40" s="2">
        <f>TTEST(D25:D28,D32:D37,2,2)</f>
        <v>0.6710123181294585</v>
      </c>
      <c r="G40" t="s">
        <v>6</v>
      </c>
      <c r="H40">
        <f>TTEST(H25:H28,H32:H37,2,2)</f>
        <v>4.5451741401946591E-2</v>
      </c>
      <c r="I40">
        <f>TTEST(I25:I28,I32:I37,2,2)</f>
        <v>4.9858415697251242E-5</v>
      </c>
      <c r="J40">
        <f>TTEST(J25:J28,J32:J37,2,2)</f>
        <v>3.6023520116445044E-2</v>
      </c>
    </row>
    <row r="41" spans="1:10" x14ac:dyDescent="0.25">
      <c r="A41" s="1"/>
      <c r="B41" s="1"/>
      <c r="C41" s="1"/>
      <c r="D41" s="1"/>
    </row>
  </sheetData>
  <mergeCells count="9">
    <mergeCell ref="H23:J23"/>
    <mergeCell ref="A32:A37"/>
    <mergeCell ref="A25:A28"/>
    <mergeCell ref="G25:G28"/>
    <mergeCell ref="G32:G37"/>
    <mergeCell ref="B3:D3"/>
    <mergeCell ref="B23:D23"/>
    <mergeCell ref="A5:A9"/>
    <mergeCell ref="A13:A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E2339-F969-4B15-AB92-86D1B2671BCF}">
  <dimension ref="A1:G8"/>
  <sheetViews>
    <sheetView workbookViewId="0">
      <selection activeCell="B29" sqref="B29"/>
    </sheetView>
  </sheetViews>
  <sheetFormatPr defaultRowHeight="15" x14ac:dyDescent="0.25"/>
  <sheetData>
    <row r="1" spans="1:7" x14ac:dyDescent="0.25">
      <c r="A1" s="8" t="s">
        <v>13</v>
      </c>
      <c r="B1" s="8"/>
      <c r="C1" s="8"/>
      <c r="D1" s="8"/>
      <c r="E1" s="8"/>
      <c r="F1" s="8"/>
      <c r="G1" s="8"/>
    </row>
    <row r="2" spans="1:7" x14ac:dyDescent="0.25">
      <c r="A2" s="8"/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x14ac:dyDescent="0.25">
      <c r="A4" s="8"/>
      <c r="B4" s="8"/>
      <c r="C4" s="8"/>
      <c r="D4" s="8"/>
      <c r="E4" s="8"/>
      <c r="F4" s="8"/>
      <c r="G4" s="8"/>
    </row>
    <row r="5" spans="1:7" x14ac:dyDescent="0.25">
      <c r="A5" s="8"/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x14ac:dyDescent="0.25">
      <c r="A7" s="8"/>
      <c r="B7" s="8"/>
      <c r="C7" s="8"/>
      <c r="D7" s="8"/>
      <c r="E7" s="8"/>
      <c r="F7" s="8"/>
      <c r="G7" s="8"/>
    </row>
    <row r="8" spans="1:7" x14ac:dyDescent="0.25">
      <c r="A8" s="8"/>
      <c r="B8" s="8"/>
      <c r="C8" s="8"/>
      <c r="D8" s="8"/>
      <c r="E8" s="8"/>
      <c r="F8" s="8"/>
      <c r="G8" s="8"/>
    </row>
  </sheetData>
  <mergeCells count="1">
    <mergeCell ref="A1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2023-06-15T12:05:34Z</dcterms:created>
  <dcterms:modified xsi:type="dcterms:W3CDTF">2023-08-15T09:26:57Z</dcterms:modified>
</cp:coreProperties>
</file>