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5\5D-E\"/>
    </mc:Choice>
  </mc:AlternateContent>
  <xr:revisionPtr revIDLastSave="0" documentId="13_ncr:1_{B5D51C73-9A2E-4C7F-A7DA-FFFADAE2B6C6}" xr6:coauthVersionLast="36" xr6:coauthVersionMax="36" xr10:uidLastSave="{00000000-0000-0000-0000-000000000000}"/>
  <bookViews>
    <workbookView xWindow="0" yWindow="0" windowWidth="28800" windowHeight="11820" xr2:uid="{CD302496-87F9-4716-BB18-B46212354831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G13" i="1"/>
  <c r="F13" i="1"/>
  <c r="G12" i="1"/>
  <c r="F12" i="1"/>
  <c r="B14" i="1" l="1"/>
  <c r="C13" i="1"/>
  <c r="B13" i="1"/>
  <c r="C12" i="1"/>
  <c r="B12" i="1"/>
</calcChain>
</file>

<file path=xl/sharedStrings.xml><?xml version="1.0" encoding="utf-8"?>
<sst xmlns="http://schemas.openxmlformats.org/spreadsheetml/2006/main" count="13" uniqueCount="10">
  <si>
    <t>PBS</t>
  </si>
  <si>
    <t>LPS</t>
  </si>
  <si>
    <t>average</t>
  </si>
  <si>
    <t>stdev</t>
  </si>
  <si>
    <t>ttest</t>
  </si>
  <si>
    <t>representative</t>
  </si>
  <si>
    <t>Figure 5D-E</t>
  </si>
  <si>
    <t>CD201+</t>
  </si>
  <si>
    <t>CD201-</t>
  </si>
  <si>
    <t>Flow cytometric analysis of BM from recipient mice that received CD201+ or CD201- HSCs and were challenged with PBS  or LPS. Data indicatepercentage of donor-derived (Ly5.2+) CD201+ HSCs. Numbers indicate percentages.  At least 3 animals were included in each group. Data in Figure 5 represent mean ± SD from 2 independent experiments. Two-tailed Student t test was used to assess statistical significance ( **P &lt; 0.01, ****P &lt; 0.0001).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</si>
</sst>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AE30A-BE9D-4541-BA58-95FFC780300F}">
  <dimension ref="A1:H14"/>
  <sheetViews>
    <sheetView tabSelected="1" workbookViewId="0">
      <selection activeCell="C16" sqref="C16"/>
    </sheetView>
  </sheetViews>
  <sheetFormatPr defaultRowHeight="15" x14ac:dyDescent="0.25"/>
  <cols>
    <col min="1" max="1" width="12.85546875" customWidth="1"/>
    <col min="2" max="2" width="11.5703125" bestFit="1" customWidth="1"/>
    <col min="3" max="3" width="10.7109375" bestFit="1" customWidth="1"/>
  </cols>
  <sheetData>
    <row r="1" spans="1:8" x14ac:dyDescent="0.25">
      <c r="A1" t="s">
        <v>6</v>
      </c>
    </row>
    <row r="3" spans="1:8" x14ac:dyDescent="0.25">
      <c r="B3" s="3" t="s">
        <v>7</v>
      </c>
      <c r="C3" s="3"/>
      <c r="F3" s="3" t="s">
        <v>8</v>
      </c>
      <c r="G3" s="3"/>
    </row>
    <row r="4" spans="1:8" x14ac:dyDescent="0.25">
      <c r="B4" t="s">
        <v>0</v>
      </c>
      <c r="C4" t="s">
        <v>1</v>
      </c>
      <c r="F4" t="s">
        <v>0</v>
      </c>
      <c r="G4" t="s">
        <v>1</v>
      </c>
    </row>
    <row r="5" spans="1:8" x14ac:dyDescent="0.25">
      <c r="B5" s="1">
        <v>40.200000000000003</v>
      </c>
      <c r="C5">
        <v>9.01</v>
      </c>
      <c r="F5">
        <v>29</v>
      </c>
      <c r="G5">
        <v>10.1</v>
      </c>
      <c r="H5" t="s">
        <v>5</v>
      </c>
    </row>
    <row r="6" spans="1:8" x14ac:dyDescent="0.25">
      <c r="B6" s="1">
        <v>47.3</v>
      </c>
      <c r="C6">
        <v>4.38</v>
      </c>
      <c r="F6">
        <v>25.8</v>
      </c>
      <c r="G6">
        <v>6.85</v>
      </c>
    </row>
    <row r="7" spans="1:8" x14ac:dyDescent="0.25">
      <c r="B7" s="1">
        <v>51.9</v>
      </c>
      <c r="C7">
        <v>9.4499999999999993</v>
      </c>
      <c r="D7" t="s">
        <v>5</v>
      </c>
      <c r="F7">
        <v>38.4</v>
      </c>
      <c r="G7">
        <v>4.9400000000000004</v>
      </c>
    </row>
    <row r="8" spans="1:8" x14ac:dyDescent="0.25">
      <c r="B8" s="1">
        <v>48.8</v>
      </c>
      <c r="C8" s="1">
        <v>21.2</v>
      </c>
      <c r="F8" s="1"/>
      <c r="G8">
        <v>14</v>
      </c>
    </row>
    <row r="9" spans="1:8" x14ac:dyDescent="0.25">
      <c r="B9" s="1">
        <v>65.099999999999994</v>
      </c>
      <c r="C9" s="1">
        <v>22.5</v>
      </c>
      <c r="F9" s="1"/>
      <c r="G9" s="1"/>
    </row>
    <row r="10" spans="1:8" x14ac:dyDescent="0.25">
      <c r="C10" s="2">
        <v>21.1</v>
      </c>
      <c r="G10" s="2"/>
    </row>
    <row r="11" spans="1:8" x14ac:dyDescent="0.25">
      <c r="C11" s="1">
        <v>13</v>
      </c>
      <c r="G11" s="1"/>
    </row>
    <row r="12" spans="1:8" x14ac:dyDescent="0.25">
      <c r="A12" t="s">
        <v>2</v>
      </c>
      <c r="B12" s="1">
        <f>AVERAGE(B5:B9)</f>
        <v>50.66</v>
      </c>
      <c r="C12" s="1">
        <f>AVERAGE(C5:C11)</f>
        <v>14.377142857142855</v>
      </c>
      <c r="F12" s="1">
        <f>AVERAGE(F5:F9)</f>
        <v>31.066666666666663</v>
      </c>
      <c r="G12" s="1">
        <f>AVERAGE(G5:G11)</f>
        <v>8.9725000000000001</v>
      </c>
    </row>
    <row r="13" spans="1:8" x14ac:dyDescent="0.25">
      <c r="A13" t="s">
        <v>3</v>
      </c>
      <c r="B13">
        <f>STDEVA(B5:B9)</f>
        <v>9.1407330121823573</v>
      </c>
      <c r="C13">
        <f>STDEVA(C5:C11)</f>
        <v>7.2186257101235825</v>
      </c>
      <c r="F13">
        <f>STDEVA(F5:F9)</f>
        <v>6.5493002170715657</v>
      </c>
      <c r="G13">
        <f>STDEVA(G5:G11)</f>
        <v>3.9712749841832897</v>
      </c>
    </row>
    <row r="14" spans="1:8" x14ac:dyDescent="0.25">
      <c r="A14" t="s">
        <v>4</v>
      </c>
      <c r="B14">
        <f>TTEST(B5:B9,C5:C11,2,2)</f>
        <v>1.6349600294103924E-5</v>
      </c>
      <c r="F14">
        <f>TTEST(F5:F9,G5:G11,2,2)</f>
        <v>2.4948108855220338E-3</v>
      </c>
    </row>
  </sheetData>
  <mergeCells count="2">
    <mergeCell ref="B3:C3"/>
    <mergeCell ref="F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85537-D92C-4A07-971F-1BBDE9A94A93}">
  <dimension ref="A1:F10"/>
  <sheetViews>
    <sheetView workbookViewId="0">
      <selection activeCell="G9" sqref="G9"/>
    </sheetView>
  </sheetViews>
  <sheetFormatPr defaultRowHeight="15" x14ac:dyDescent="0.25"/>
  <sheetData>
    <row r="1" spans="1:6" x14ac:dyDescent="0.25">
      <c r="A1" s="4" t="s">
        <v>9</v>
      </c>
      <c r="B1" s="4"/>
      <c r="C1" s="4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4"/>
      <c r="B3" s="4"/>
      <c r="C3" s="4"/>
      <c r="D3" s="4"/>
      <c r="E3" s="4"/>
      <c r="F3" s="4"/>
    </row>
    <row r="4" spans="1:6" x14ac:dyDescent="0.25">
      <c r="A4" s="4"/>
      <c r="B4" s="4"/>
      <c r="C4" s="4"/>
      <c r="D4" s="4"/>
      <c r="E4" s="4"/>
      <c r="F4" s="4"/>
    </row>
    <row r="5" spans="1:6" x14ac:dyDescent="0.25">
      <c r="A5" s="4"/>
      <c r="B5" s="4"/>
      <c r="C5" s="4"/>
      <c r="D5" s="4"/>
      <c r="E5" s="4"/>
      <c r="F5" s="4"/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4"/>
      <c r="B9" s="4"/>
      <c r="C9" s="4"/>
      <c r="D9" s="4"/>
      <c r="E9" s="4"/>
      <c r="F9" s="4"/>
    </row>
    <row r="10" spans="1:6" x14ac:dyDescent="0.25">
      <c r="A10" s="4"/>
      <c r="B10" s="4"/>
      <c r="C10" s="4"/>
      <c r="D10" s="4"/>
      <c r="E10" s="4"/>
      <c r="F10" s="4"/>
    </row>
  </sheetData>
  <mergeCells count="1">
    <mergeCell ref="A1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2023-07-21T09:09:32Z</dcterms:created>
  <dcterms:modified xsi:type="dcterms:W3CDTF">2023-08-15T09:26:38Z</dcterms:modified>
</cp:coreProperties>
</file>