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us.img.local\data\24_45_lab\2 Lab 46\8 Karolina\Manuscript scRNAseq\1. EMBO JOURNAL\Resubmission\Source data\EMBOJ-2023-113527\Figure 5\5F-G\"/>
    </mc:Choice>
  </mc:AlternateContent>
  <xr:revisionPtr revIDLastSave="0" documentId="13_ncr:1_{14BECE74-198C-4420-AED6-1F6E8CCFB88F}" xr6:coauthVersionLast="36" xr6:coauthVersionMax="36" xr10:uidLastSave="{00000000-0000-0000-0000-000000000000}"/>
  <bookViews>
    <workbookView xWindow="0" yWindow="0" windowWidth="14400" windowHeight="6720" xr2:uid="{AAAE8C92-8174-4EF3-9810-83E27490ED67}"/>
  </bookViews>
  <sheets>
    <sheet name="Figure data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1" l="1"/>
  <c r="C46" i="1"/>
  <c r="D46" i="1"/>
  <c r="B46" i="1"/>
  <c r="E45" i="1"/>
  <c r="D45" i="1"/>
  <c r="C45" i="1"/>
  <c r="B45" i="1"/>
  <c r="E44" i="1"/>
  <c r="D44" i="1"/>
  <c r="C44" i="1"/>
  <c r="B44" i="1"/>
  <c r="I31" i="1"/>
  <c r="J31" i="1"/>
  <c r="K31" i="1"/>
  <c r="H31" i="1"/>
  <c r="H30" i="1"/>
  <c r="C30" i="1"/>
  <c r="D30" i="1"/>
  <c r="E30" i="1"/>
  <c r="B30" i="1"/>
  <c r="B31" i="1"/>
  <c r="C31" i="1"/>
  <c r="E31" i="1"/>
  <c r="D31" i="1"/>
  <c r="I30" i="1"/>
  <c r="J30" i="1"/>
  <c r="K30" i="1"/>
  <c r="I29" i="1"/>
  <c r="J29" i="1"/>
  <c r="K29" i="1"/>
  <c r="H29" i="1"/>
  <c r="C29" i="1"/>
  <c r="D29" i="1"/>
  <c r="E29" i="1"/>
  <c r="B29" i="1"/>
  <c r="C16" i="1" l="1"/>
  <c r="D16" i="1"/>
  <c r="E16" i="1"/>
  <c r="B16" i="1"/>
  <c r="I15" i="1"/>
  <c r="J15" i="1"/>
  <c r="K15" i="1"/>
  <c r="H15" i="1"/>
  <c r="C15" i="1"/>
  <c r="D15" i="1"/>
  <c r="E15" i="1"/>
  <c r="B15" i="1"/>
  <c r="I14" i="1"/>
  <c r="J14" i="1"/>
  <c r="K14" i="1"/>
  <c r="H14" i="1"/>
  <c r="C14" i="1"/>
  <c r="D14" i="1"/>
  <c r="E14" i="1"/>
  <c r="B14" i="1"/>
</calcChain>
</file>

<file path=xl/sharedStrings.xml><?xml version="1.0" encoding="utf-8"?>
<sst xmlns="http://schemas.openxmlformats.org/spreadsheetml/2006/main" count="49" uniqueCount="19">
  <si>
    <t>MPP4</t>
  </si>
  <si>
    <t>HSC</t>
  </si>
  <si>
    <t>MPP2</t>
  </si>
  <si>
    <t>MPP3</t>
  </si>
  <si>
    <t>CD201+ (% of LSKs)</t>
  </si>
  <si>
    <t>CD201- (% of LSKs)</t>
  </si>
  <si>
    <t>average</t>
  </si>
  <si>
    <t>ttest</t>
  </si>
  <si>
    <t xml:space="preserve">representative </t>
  </si>
  <si>
    <t>Steady state</t>
  </si>
  <si>
    <t>LPS</t>
  </si>
  <si>
    <t>representative</t>
  </si>
  <si>
    <t>CD201+</t>
  </si>
  <si>
    <t>Fold change LPS/PBS</t>
  </si>
  <si>
    <t>CD201-</t>
  </si>
  <si>
    <t xml:space="preserve">ttest </t>
  </si>
  <si>
    <t>SD</t>
  </si>
  <si>
    <t>Flow cytometric analysis of CD201+ and CD201- HSC-derived progenitor and stem cells upon LPS treatment. Data represents multipotent progenitor 4 (MPP4), MPP3, MPP2 and HSCs as percentage of LSK and are presented as fold change from PBS to LPS. At least 4 animals were included in each group. Data in Figure represent mean ± SD from 2 independent experiments. Two-tailed Student t test was used to assess statistical significance (*P &lt; 0.05, **P &lt; 0.01, ***P &lt; 0.001, ****P &lt; 0.0001, not significant).</t>
  </si>
  <si>
    <t>Figure 5F-G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</si>
</sst>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49" fontId="0" fillId="0" borderId="0" xfId="0" applyNumberFormat="1"/>
    <xf numFmtId="0" fontId="0" fillId="0" borderId="0" xfId="0" applyNumberFormat="1"/>
    <xf numFmtId="0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2BE0A-CBE4-430E-A116-43C916FB00A7}">
  <dimension ref="A1:L46"/>
  <sheetViews>
    <sheetView tabSelected="1" workbookViewId="0">
      <selection activeCell="A2" sqref="A2"/>
    </sheetView>
  </sheetViews>
  <sheetFormatPr defaultRowHeight="15" x14ac:dyDescent="0.25"/>
  <cols>
    <col min="2" max="2" width="10.5703125" bestFit="1" customWidth="1"/>
    <col min="6" max="6" width="13.140625" customWidth="1"/>
    <col min="10" max="10" width="10.5703125" bestFit="1" customWidth="1"/>
  </cols>
  <sheetData>
    <row r="1" spans="1:12" x14ac:dyDescent="0.25">
      <c r="A1" t="s">
        <v>18</v>
      </c>
    </row>
    <row r="2" spans="1:12" x14ac:dyDescent="0.25">
      <c r="B2" s="6" t="s">
        <v>9</v>
      </c>
      <c r="C2" s="6"/>
      <c r="D2" s="6"/>
      <c r="E2" s="6"/>
      <c r="F2" s="6"/>
      <c r="G2" s="6"/>
      <c r="H2" s="6"/>
      <c r="I2" s="6"/>
      <c r="J2" s="6"/>
      <c r="K2" s="6"/>
    </row>
    <row r="3" spans="1:12" x14ac:dyDescent="0.25">
      <c r="B3" s="6" t="s">
        <v>4</v>
      </c>
      <c r="C3" s="6"/>
      <c r="D3" s="6"/>
      <c r="E3" s="6"/>
      <c r="H3" s="6" t="s">
        <v>5</v>
      </c>
      <c r="I3" s="6"/>
      <c r="J3" s="6"/>
      <c r="K3" s="6"/>
    </row>
    <row r="4" spans="1:12" x14ac:dyDescent="0.25">
      <c r="B4" t="s">
        <v>0</v>
      </c>
      <c r="C4" t="s">
        <v>1</v>
      </c>
      <c r="D4" t="s">
        <v>2</v>
      </c>
      <c r="E4" t="s">
        <v>3</v>
      </c>
      <c r="H4" t="s">
        <v>0</v>
      </c>
      <c r="I4" t="s">
        <v>1</v>
      </c>
      <c r="J4" t="s">
        <v>2</v>
      </c>
      <c r="K4" t="s">
        <v>3</v>
      </c>
    </row>
    <row r="5" spans="1:12" x14ac:dyDescent="0.25">
      <c r="B5" s="1">
        <v>16</v>
      </c>
      <c r="C5" s="1">
        <v>20.399999999999999</v>
      </c>
      <c r="D5" s="1">
        <v>6.18</v>
      </c>
      <c r="E5" s="1">
        <v>42.5</v>
      </c>
      <c r="H5" s="2">
        <v>9.52</v>
      </c>
      <c r="I5" s="2">
        <v>2.38</v>
      </c>
      <c r="J5" s="2">
        <v>17.899999999999999</v>
      </c>
      <c r="K5" s="2">
        <v>63.1</v>
      </c>
    </row>
    <row r="6" spans="1:12" x14ac:dyDescent="0.25">
      <c r="B6" s="1">
        <v>16.7</v>
      </c>
      <c r="C6" s="1">
        <v>41.2</v>
      </c>
      <c r="D6" s="1">
        <v>4.3099999999999996</v>
      </c>
      <c r="E6" s="1">
        <v>24.1</v>
      </c>
      <c r="H6" s="2">
        <v>2.08</v>
      </c>
      <c r="I6" s="2">
        <v>25</v>
      </c>
      <c r="J6" s="2">
        <v>16.7</v>
      </c>
      <c r="K6" s="2">
        <v>35.4</v>
      </c>
    </row>
    <row r="7" spans="1:12" x14ac:dyDescent="0.25">
      <c r="B7" s="1">
        <v>22.3</v>
      </c>
      <c r="C7" s="1">
        <v>22.5</v>
      </c>
      <c r="D7" s="1">
        <v>7.5</v>
      </c>
      <c r="E7" s="1">
        <v>34.799999999999997</v>
      </c>
      <c r="H7" s="4">
        <v>14.1</v>
      </c>
      <c r="I7" s="5">
        <v>5.77</v>
      </c>
      <c r="J7" s="4">
        <v>13.5</v>
      </c>
      <c r="K7" s="4">
        <v>52.5</v>
      </c>
      <c r="L7" t="s">
        <v>8</v>
      </c>
    </row>
    <row r="8" spans="1:12" x14ac:dyDescent="0.25">
      <c r="B8" s="1">
        <v>22.6</v>
      </c>
      <c r="C8" s="1">
        <v>20.7</v>
      </c>
      <c r="D8" s="1">
        <v>13.6</v>
      </c>
      <c r="E8" s="1">
        <v>33.9</v>
      </c>
      <c r="H8" s="2">
        <v>17.899999999999999</v>
      </c>
      <c r="I8" s="2">
        <v>13.6</v>
      </c>
      <c r="J8" s="2">
        <v>14.3</v>
      </c>
      <c r="K8" s="2">
        <v>42</v>
      </c>
    </row>
    <row r="9" spans="1:12" x14ac:dyDescent="0.25">
      <c r="B9" s="1">
        <v>19.8</v>
      </c>
      <c r="C9" s="1">
        <v>31.4</v>
      </c>
      <c r="D9" s="1">
        <v>7.48</v>
      </c>
      <c r="E9" s="1">
        <v>31.6</v>
      </c>
      <c r="H9" s="4">
        <v>9.02</v>
      </c>
      <c r="I9" s="5">
        <v>13.5</v>
      </c>
      <c r="J9" s="5">
        <v>10.3</v>
      </c>
      <c r="K9" s="5">
        <v>48.8</v>
      </c>
    </row>
    <row r="10" spans="1:12" x14ac:dyDescent="0.25">
      <c r="B10" s="1">
        <v>20.100000000000001</v>
      </c>
      <c r="C10" s="1">
        <v>26.9</v>
      </c>
      <c r="D10" s="1">
        <v>3.52</v>
      </c>
      <c r="E10" s="1">
        <v>28.7</v>
      </c>
      <c r="H10" s="2">
        <v>20.100000000000001</v>
      </c>
      <c r="I10" s="2">
        <v>10.5</v>
      </c>
      <c r="J10" s="2">
        <v>10.8</v>
      </c>
      <c r="K10" s="2">
        <v>45.3</v>
      </c>
    </row>
    <row r="11" spans="1:12" x14ac:dyDescent="0.25">
      <c r="B11" s="1">
        <v>22</v>
      </c>
      <c r="C11" s="1">
        <v>20.3</v>
      </c>
      <c r="D11" s="1">
        <v>4.99</v>
      </c>
      <c r="E11" s="1">
        <v>32</v>
      </c>
      <c r="F11" t="s">
        <v>8</v>
      </c>
      <c r="H11" s="2">
        <v>13.9</v>
      </c>
      <c r="I11" s="2">
        <v>8.33</v>
      </c>
      <c r="J11" s="2">
        <v>13.9</v>
      </c>
      <c r="K11" s="2">
        <v>55.6</v>
      </c>
    </row>
    <row r="12" spans="1:12" x14ac:dyDescent="0.25">
      <c r="B12" s="1">
        <v>23.3</v>
      </c>
      <c r="C12" s="1">
        <v>15.5</v>
      </c>
      <c r="D12" s="1">
        <v>5.68</v>
      </c>
      <c r="E12" s="1">
        <v>31.7</v>
      </c>
    </row>
    <row r="13" spans="1:12" x14ac:dyDescent="0.25">
      <c r="B13" s="1">
        <v>23.2</v>
      </c>
      <c r="C13" s="1">
        <v>11.7</v>
      </c>
      <c r="D13" s="1">
        <v>5.03</v>
      </c>
      <c r="E13" s="1">
        <v>39.700000000000003</v>
      </c>
    </row>
    <row r="14" spans="1:12" x14ac:dyDescent="0.25">
      <c r="A14" t="s">
        <v>6</v>
      </c>
      <c r="B14" s="1">
        <f>AVERAGE(B5:B13)</f>
        <v>20.666666666666668</v>
      </c>
      <c r="C14" s="1">
        <f t="shared" ref="C14:E14" si="0">AVERAGE(C5:C13)</f>
        <v>23.4</v>
      </c>
      <c r="D14" s="1">
        <f t="shared" si="0"/>
        <v>6.4766666666666666</v>
      </c>
      <c r="E14" s="1">
        <f t="shared" si="0"/>
        <v>33.222222222222214</v>
      </c>
      <c r="F14" s="1"/>
      <c r="G14" s="1"/>
      <c r="H14" s="1">
        <f>AVERAGE(H5:H11)</f>
        <v>12.374285714285715</v>
      </c>
      <c r="I14" s="1">
        <f t="shared" ref="I14:K14" si="1">AVERAGE(I5:I11)</f>
        <v>11.297142857142857</v>
      </c>
      <c r="J14" s="1">
        <f t="shared" si="1"/>
        <v>13.914285714285713</v>
      </c>
      <c r="K14" s="1">
        <f t="shared" si="1"/>
        <v>48.957142857142863</v>
      </c>
    </row>
    <row r="15" spans="1:12" x14ac:dyDescent="0.25">
      <c r="A15" t="s">
        <v>16</v>
      </c>
      <c r="B15">
        <f>STDEVA(B5:B13)</f>
        <v>2.7413500323745574</v>
      </c>
      <c r="C15">
        <f t="shared" ref="C15:E15" si="2">STDEVA(C5:C13)</f>
        <v>8.7970165397139066</v>
      </c>
      <c r="D15">
        <f t="shared" si="2"/>
        <v>2.984497445132094</v>
      </c>
      <c r="E15">
        <f t="shared" si="2"/>
        <v>5.4897126012610791</v>
      </c>
      <c r="H15">
        <f>STDEVA(H5:H11)</f>
        <v>6.0676268209321504</v>
      </c>
      <c r="I15">
        <f t="shared" ref="I15:K15" si="3">STDEVA(I5:I11)</f>
        <v>7.2735610588067861</v>
      </c>
      <c r="J15">
        <f t="shared" si="3"/>
        <v>2.7907159006418567</v>
      </c>
      <c r="K15">
        <f t="shared" si="3"/>
        <v>9.1496552107819564</v>
      </c>
    </row>
    <row r="16" spans="1:12" x14ac:dyDescent="0.25">
      <c r="A16" t="s">
        <v>15</v>
      </c>
      <c r="B16">
        <f>TTEST(B5:B13,H5:H11,2,2)</f>
        <v>2.5093084289120773E-3</v>
      </c>
      <c r="C16">
        <f t="shared" ref="C16:E16" si="4">TTEST(C5:C13,I5:I11,2,2)</f>
        <v>1.0835513675174732E-2</v>
      </c>
      <c r="D16">
        <f t="shared" si="4"/>
        <v>1.6657986373526726E-4</v>
      </c>
      <c r="E16">
        <f t="shared" si="4"/>
        <v>7.5545581741119628E-4</v>
      </c>
    </row>
    <row r="18" spans="1:12" ht="13.9" customHeight="1" x14ac:dyDescent="0.25"/>
    <row r="19" spans="1:12" x14ac:dyDescent="0.25">
      <c r="B19" s="6" t="s">
        <v>10</v>
      </c>
      <c r="C19" s="6"/>
      <c r="D19" s="6"/>
      <c r="E19" s="6"/>
      <c r="F19" s="6"/>
      <c r="G19" s="6"/>
      <c r="H19" s="6"/>
      <c r="I19" s="6"/>
      <c r="J19" s="6"/>
      <c r="K19" s="6"/>
    </row>
    <row r="20" spans="1:12" x14ac:dyDescent="0.25">
      <c r="B20" s="6" t="s">
        <v>4</v>
      </c>
      <c r="C20" s="6"/>
      <c r="D20" s="6"/>
      <c r="E20" s="6"/>
      <c r="H20" s="6" t="s">
        <v>5</v>
      </c>
      <c r="I20" s="6"/>
      <c r="J20" s="6"/>
      <c r="K20" s="6"/>
    </row>
    <row r="21" spans="1:12" x14ac:dyDescent="0.25">
      <c r="B21" t="s">
        <v>0</v>
      </c>
      <c r="C21" t="s">
        <v>1</v>
      </c>
      <c r="D21" t="s">
        <v>2</v>
      </c>
      <c r="E21" t="s">
        <v>3</v>
      </c>
      <c r="H21" t="s">
        <v>0</v>
      </c>
      <c r="I21" t="s">
        <v>1</v>
      </c>
      <c r="J21" t="s">
        <v>2</v>
      </c>
      <c r="K21" t="s">
        <v>3</v>
      </c>
    </row>
    <row r="22" spans="1:12" x14ac:dyDescent="0.25">
      <c r="B22">
        <v>1.0900000000000001</v>
      </c>
      <c r="C22">
        <v>13.3</v>
      </c>
      <c r="D22">
        <v>11.1</v>
      </c>
      <c r="E22" s="3">
        <v>62.8</v>
      </c>
      <c r="H22" s="5">
        <v>4.25</v>
      </c>
      <c r="I22" s="5">
        <v>9.82</v>
      </c>
      <c r="J22" s="5">
        <v>33.200000000000003</v>
      </c>
      <c r="K22" s="5">
        <v>48.4</v>
      </c>
    </row>
    <row r="23" spans="1:12" x14ac:dyDescent="0.25">
      <c r="B23">
        <v>1.62</v>
      </c>
      <c r="C23">
        <v>20</v>
      </c>
      <c r="D23">
        <v>9.65</v>
      </c>
      <c r="E23">
        <v>56.8</v>
      </c>
      <c r="H23" s="4">
        <v>5.13</v>
      </c>
      <c r="I23" s="5">
        <v>13</v>
      </c>
      <c r="J23" s="4">
        <v>23.8</v>
      </c>
      <c r="K23" s="4">
        <v>50.2</v>
      </c>
      <c r="L23" t="s">
        <v>11</v>
      </c>
    </row>
    <row r="24" spans="1:12" x14ac:dyDescent="0.25">
      <c r="B24">
        <v>2.65</v>
      </c>
      <c r="C24">
        <v>21.1</v>
      </c>
      <c r="D24">
        <v>14</v>
      </c>
      <c r="E24">
        <v>53.6</v>
      </c>
      <c r="H24" s="5">
        <v>1.42</v>
      </c>
      <c r="I24" s="5">
        <v>11</v>
      </c>
      <c r="J24" s="5">
        <v>27.4</v>
      </c>
      <c r="K24" s="5">
        <v>51.6</v>
      </c>
    </row>
    <row r="25" spans="1:12" x14ac:dyDescent="0.25">
      <c r="B25">
        <v>1.24</v>
      </c>
      <c r="C25">
        <v>21.8</v>
      </c>
      <c r="D25">
        <v>9.5399999999999991</v>
      </c>
      <c r="E25">
        <v>54.8</v>
      </c>
      <c r="H25" s="5">
        <v>4.46</v>
      </c>
      <c r="I25" s="5">
        <v>10.1</v>
      </c>
      <c r="J25" s="5">
        <v>35</v>
      </c>
      <c r="K25" s="5">
        <v>46</v>
      </c>
    </row>
    <row r="26" spans="1:12" x14ac:dyDescent="0.25">
      <c r="B26">
        <v>4.2</v>
      </c>
      <c r="C26">
        <v>17.2</v>
      </c>
      <c r="D26">
        <v>9.5299999999999994</v>
      </c>
      <c r="E26">
        <v>51.7</v>
      </c>
    </row>
    <row r="27" spans="1:12" x14ac:dyDescent="0.25">
      <c r="B27">
        <v>2.67</v>
      </c>
      <c r="C27">
        <v>30</v>
      </c>
      <c r="D27">
        <v>14.2</v>
      </c>
      <c r="E27">
        <v>40.799999999999997</v>
      </c>
      <c r="F27" t="s">
        <v>11</v>
      </c>
    </row>
    <row r="28" spans="1:12" x14ac:dyDescent="0.25">
      <c r="B28">
        <v>6.63</v>
      </c>
      <c r="C28">
        <v>10.8</v>
      </c>
      <c r="D28">
        <v>18.3</v>
      </c>
      <c r="E28">
        <v>55</v>
      </c>
    </row>
    <row r="29" spans="1:12" x14ac:dyDescent="0.25">
      <c r="A29" t="s">
        <v>6</v>
      </c>
      <c r="B29" s="1">
        <f>AVERAGE(B22:B28)</f>
        <v>2.8714285714285714</v>
      </c>
      <c r="C29" s="1">
        <f>AVERAGE(C22:C28)</f>
        <v>19.171428571428574</v>
      </c>
      <c r="D29" s="1">
        <f>AVERAGE(D22:D28)</f>
        <v>12.331428571428571</v>
      </c>
      <c r="E29" s="1">
        <f>AVERAGE(E22:E28)</f>
        <v>53.642857142857146</v>
      </c>
      <c r="H29" s="1">
        <f>AVERAGE(H22:H25)</f>
        <v>3.8149999999999995</v>
      </c>
      <c r="I29" s="1">
        <f t="shared" ref="I29:K29" si="5">AVERAGE(I22:I25)</f>
        <v>10.98</v>
      </c>
      <c r="J29" s="1">
        <f t="shared" si="5"/>
        <v>29.85</v>
      </c>
      <c r="K29" s="1">
        <f t="shared" si="5"/>
        <v>49.05</v>
      </c>
    </row>
    <row r="30" spans="1:12" x14ac:dyDescent="0.25">
      <c r="A30" t="s">
        <v>16</v>
      </c>
      <c r="B30">
        <f>STDEVA(B22:B28)</f>
        <v>1.9741110114971459</v>
      </c>
      <c r="C30">
        <f>STDEVA(C22:C28)</f>
        <v>6.2850919605349382</v>
      </c>
      <c r="D30">
        <f>STDEVA(D22:D28)</f>
        <v>3.3228021737254072</v>
      </c>
      <c r="E30">
        <f>STDEVA(E22:E28)</f>
        <v>6.6547870346232951</v>
      </c>
      <c r="H30">
        <f>STDEVA(H22:H25)</f>
        <v>1.6401727551287615</v>
      </c>
      <c r="I30">
        <f>STDEVA(I22:I25)</f>
        <v>1.4376833216439979</v>
      </c>
      <c r="J30">
        <f t="shared" ref="J30:K30" si="6">STDEVA(J22:J25)</f>
        <v>5.1752616681027153</v>
      </c>
      <c r="K30">
        <f t="shared" si="6"/>
        <v>2.4186773244895661</v>
      </c>
    </row>
    <row r="31" spans="1:12" x14ac:dyDescent="0.25">
      <c r="A31" t="s">
        <v>7</v>
      </c>
      <c r="B31">
        <f>TTEST(B22:B28,B5:B13,2,2)</f>
        <v>8.26885966040686E-10</v>
      </c>
      <c r="C31">
        <f>TTEST(C22:C28,C5:C13,2,2)</f>
        <v>0.30141625114542048</v>
      </c>
      <c r="D31">
        <f>TTEST(D22:D28,D5:D13,2,2)</f>
        <v>2.3444654197751864E-3</v>
      </c>
      <c r="E31">
        <f>TTEST(E22:E28,E5:E13,2,2)</f>
        <v>9.5522987346924916E-6</v>
      </c>
      <c r="H31">
        <f>TTEST(H22:H28,H5:H11,2,2)</f>
        <v>2.4099260493263143E-2</v>
      </c>
      <c r="I31">
        <f t="shared" ref="I31:K31" si="7">TTEST(I22:I28,I5:I11,2,2)</f>
        <v>0.93460209991534637</v>
      </c>
      <c r="J31">
        <f t="shared" si="7"/>
        <v>8.2136992039016853E-5</v>
      </c>
      <c r="K31">
        <f t="shared" si="7"/>
        <v>0.98487304034681911</v>
      </c>
    </row>
    <row r="34" spans="1:11" x14ac:dyDescent="0.25">
      <c r="B34" s="6" t="s">
        <v>13</v>
      </c>
      <c r="C34" s="6"/>
      <c r="D34" s="6"/>
      <c r="E34" s="6"/>
      <c r="H34" s="6" t="s">
        <v>13</v>
      </c>
      <c r="I34" s="6"/>
      <c r="J34" s="6"/>
      <c r="K34" s="6"/>
    </row>
    <row r="35" spans="1:11" x14ac:dyDescent="0.25">
      <c r="B35" s="6" t="s">
        <v>12</v>
      </c>
      <c r="C35" s="6"/>
      <c r="D35" s="6"/>
      <c r="E35" s="6"/>
      <c r="H35" s="6" t="s">
        <v>14</v>
      </c>
      <c r="I35" s="6"/>
      <c r="J35" s="6"/>
      <c r="K35" s="6"/>
    </row>
    <row r="36" spans="1:11" x14ac:dyDescent="0.25">
      <c r="B36" t="s">
        <v>0</v>
      </c>
      <c r="C36" t="s">
        <v>1</v>
      </c>
      <c r="D36" t="s">
        <v>2</v>
      </c>
      <c r="E36" t="s">
        <v>3</v>
      </c>
      <c r="H36" t="s">
        <v>0</v>
      </c>
      <c r="I36" t="s">
        <v>1</v>
      </c>
      <c r="J36" t="s">
        <v>2</v>
      </c>
      <c r="K36" t="s">
        <v>3</v>
      </c>
    </row>
    <row r="37" spans="1:11" x14ac:dyDescent="0.25">
      <c r="B37">
        <v>5.2741935483870968E-2</v>
      </c>
      <c r="C37">
        <v>0.56837606837606847</v>
      </c>
      <c r="D37">
        <v>1.7138445702521874</v>
      </c>
      <c r="E37">
        <v>1.890301003344482</v>
      </c>
      <c r="H37">
        <v>0.34991766643142785</v>
      </c>
      <c r="I37">
        <v>0.86924633282751651</v>
      </c>
      <c r="J37">
        <v>2.37871033776868</v>
      </c>
      <c r="K37">
        <v>0.98032407407407396</v>
      </c>
    </row>
    <row r="38" spans="1:11" x14ac:dyDescent="0.25">
      <c r="B38">
        <v>7.8387096774193546E-2</v>
      </c>
      <c r="C38">
        <v>0.85470085470085477</v>
      </c>
      <c r="D38">
        <v>1.489963973237262</v>
      </c>
      <c r="E38">
        <v>1.7096989966555187</v>
      </c>
      <c r="H38">
        <v>0.42237120677487644</v>
      </c>
      <c r="I38">
        <v>1.1507334344967122</v>
      </c>
      <c r="J38">
        <v>1.7052200614124875</v>
      </c>
      <c r="K38">
        <v>1.0167824074074074</v>
      </c>
    </row>
    <row r="39" spans="1:11" x14ac:dyDescent="0.25">
      <c r="B39">
        <v>0.12822580645161288</v>
      </c>
      <c r="C39">
        <v>0.90170940170940184</v>
      </c>
      <c r="D39">
        <v>2.1616057642820383</v>
      </c>
      <c r="E39">
        <v>1.6133779264214052</v>
      </c>
      <c r="H39">
        <v>0.11691366737238294</v>
      </c>
      <c r="I39">
        <v>0.973697521497218</v>
      </c>
      <c r="J39">
        <v>1.963152507676561</v>
      </c>
      <c r="K39">
        <v>1.0451388888888888</v>
      </c>
    </row>
    <row r="40" spans="1:11" x14ac:dyDescent="0.25">
      <c r="B40">
        <v>0.06</v>
      </c>
      <c r="C40">
        <v>0.93162393162393176</v>
      </c>
      <c r="D40">
        <v>1.4729799279464744</v>
      </c>
      <c r="E40">
        <v>1.6494983277591977</v>
      </c>
      <c r="H40">
        <v>0.36720771583156897</v>
      </c>
      <c r="I40">
        <v>0.89403136064744559</v>
      </c>
      <c r="J40">
        <v>2.5076765609007166</v>
      </c>
      <c r="K40">
        <v>0.93171296296296291</v>
      </c>
    </row>
    <row r="41" spans="1:11" x14ac:dyDescent="0.25">
      <c r="B41">
        <v>0.20322580645161289</v>
      </c>
      <c r="C41">
        <v>0.7350427350427351</v>
      </c>
      <c r="D41">
        <v>1.4714359238291301</v>
      </c>
      <c r="E41">
        <v>1.5561872909699002</v>
      </c>
    </row>
    <row r="42" spans="1:11" x14ac:dyDescent="0.25">
      <c r="B42">
        <v>0.12919354838709676</v>
      </c>
      <c r="C42">
        <v>1.2820512820512822</v>
      </c>
      <c r="D42">
        <v>2.1924858466289243</v>
      </c>
      <c r="E42">
        <v>1.22809364548495</v>
      </c>
    </row>
    <row r="43" spans="1:11" x14ac:dyDescent="0.25">
      <c r="B43">
        <v>0.32080645161290322</v>
      </c>
      <c r="C43">
        <v>0.46153846153846162</v>
      </c>
      <c r="D43">
        <v>2.8255275347400928</v>
      </c>
      <c r="E43">
        <v>1.6555183946488299</v>
      </c>
    </row>
    <row r="44" spans="1:11" x14ac:dyDescent="0.25">
      <c r="A44" t="s">
        <v>6</v>
      </c>
      <c r="B44" s="1">
        <f>AVERAGE(B37:B43)</f>
        <v>0.13894009216589862</v>
      </c>
      <c r="C44" s="1">
        <f>AVERAGE(C37:C43)</f>
        <v>0.81929181929181938</v>
      </c>
      <c r="D44" s="1">
        <f>AVERAGE(D37:D43)</f>
        <v>1.9039776487023015</v>
      </c>
      <c r="E44" s="1">
        <f>AVERAGE(E37:E43)</f>
        <v>1.6146679407548976</v>
      </c>
    </row>
    <row r="45" spans="1:11" x14ac:dyDescent="0.25">
      <c r="A45" t="s">
        <v>16</v>
      </c>
      <c r="B45">
        <f>STDEVA(B37:B43)</f>
        <v>9.5521500556313504E-2</v>
      </c>
      <c r="C45">
        <f>STDEVA(C37:C43)</f>
        <v>0.26859367352713442</v>
      </c>
      <c r="D45">
        <f>STDEVA(D37:D43)</f>
        <v>0.51304202373526542</v>
      </c>
      <c r="E45">
        <f>STDEVA(E37:E43)</f>
        <v>0.20031131542344469</v>
      </c>
    </row>
    <row r="46" spans="1:11" x14ac:dyDescent="0.25">
      <c r="A46" t="s">
        <v>7</v>
      </c>
      <c r="B46">
        <f>TTEST(B37:B43,H37:H40,2,2)</f>
        <v>3.201793704772414E-2</v>
      </c>
      <c r="C46">
        <f t="shared" ref="C46:D46" si="8">TTEST(C37:C43,I37:I40,2,2)</f>
        <v>0.31983277107703539</v>
      </c>
      <c r="D46">
        <f t="shared" si="8"/>
        <v>0.44650849088106681</v>
      </c>
      <c r="E46">
        <f>TTEST(E37:E43,K37:K40,2,2)</f>
        <v>2.0986659144975323E-4</v>
      </c>
    </row>
  </sheetData>
  <mergeCells count="10">
    <mergeCell ref="B2:K2"/>
    <mergeCell ref="B20:E20"/>
    <mergeCell ref="B19:K19"/>
    <mergeCell ref="H20:K20"/>
    <mergeCell ref="B35:E35"/>
    <mergeCell ref="B34:E34"/>
    <mergeCell ref="H34:K34"/>
    <mergeCell ref="H35:K35"/>
    <mergeCell ref="B3:E3"/>
    <mergeCell ref="H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35BDE-1B6F-414B-99CC-916B6D35A066}">
  <dimension ref="A1:G10"/>
  <sheetViews>
    <sheetView workbookViewId="0">
      <selection sqref="A1:G10"/>
    </sheetView>
  </sheetViews>
  <sheetFormatPr defaultRowHeight="15" x14ac:dyDescent="0.25"/>
  <sheetData>
    <row r="1" spans="1:7" x14ac:dyDescent="0.25">
      <c r="A1" s="7" t="s">
        <v>17</v>
      </c>
      <c r="B1" s="7"/>
      <c r="C1" s="7"/>
      <c r="D1" s="7"/>
      <c r="E1" s="7"/>
      <c r="F1" s="7"/>
      <c r="G1" s="7"/>
    </row>
    <row r="2" spans="1:7" x14ac:dyDescent="0.25">
      <c r="A2" s="7"/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x14ac:dyDescent="0.25">
      <c r="A4" s="7"/>
      <c r="B4" s="7"/>
      <c r="C4" s="7"/>
      <c r="D4" s="7"/>
      <c r="E4" s="7"/>
      <c r="F4" s="7"/>
      <c r="G4" s="7"/>
    </row>
    <row r="5" spans="1:7" x14ac:dyDescent="0.25">
      <c r="A5" s="7"/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x14ac:dyDescent="0.25">
      <c r="A7" s="7"/>
      <c r="B7" s="7"/>
      <c r="C7" s="7"/>
      <c r="D7" s="7"/>
      <c r="E7" s="7"/>
      <c r="F7" s="7"/>
      <c r="G7" s="7"/>
    </row>
    <row r="8" spans="1:7" x14ac:dyDescent="0.25">
      <c r="A8" s="7"/>
      <c r="B8" s="7"/>
      <c r="C8" s="7"/>
      <c r="D8" s="7"/>
      <c r="E8" s="7"/>
      <c r="F8" s="7"/>
      <c r="G8" s="7"/>
    </row>
    <row r="9" spans="1:7" x14ac:dyDescent="0.25">
      <c r="A9" s="7"/>
      <c r="B9" s="7"/>
      <c r="C9" s="7"/>
      <c r="D9" s="7"/>
      <c r="E9" s="7"/>
      <c r="F9" s="7"/>
      <c r="G9" s="7"/>
    </row>
    <row r="10" spans="1:7" x14ac:dyDescent="0.25">
      <c r="A10" s="7"/>
      <c r="B10" s="7"/>
      <c r="C10" s="7"/>
      <c r="D10" s="7"/>
      <c r="E10" s="7"/>
      <c r="F10" s="7"/>
      <c r="G10" s="7"/>
    </row>
  </sheetData>
  <mergeCells count="1">
    <mergeCell ref="A1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Karolína</dc:creator>
  <cp:lastModifiedBy>Karolína</cp:lastModifiedBy>
  <dcterms:created xsi:type="dcterms:W3CDTF">2023-07-21T08:20:57Z</dcterms:created>
  <dcterms:modified xsi:type="dcterms:W3CDTF">2023-08-15T09:26:48Z</dcterms:modified>
</cp:coreProperties>
</file>