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 220923\Source data\EMBOJ-2023-113527\Figure 6\6A\"/>
    </mc:Choice>
  </mc:AlternateContent>
  <xr:revisionPtr revIDLastSave="0" documentId="13_ncr:1_{F8C295E6-21F2-4932-972B-8DED7027155B}" xr6:coauthVersionLast="36" xr6:coauthVersionMax="36" xr10:uidLastSave="{00000000-0000-0000-0000-000000000000}"/>
  <bookViews>
    <workbookView xWindow="0" yWindow="0" windowWidth="21570" windowHeight="8730" activeTab="1" xr2:uid="{DF98EEE2-74E9-4E5F-8816-444783F7A9D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C12" i="1" l="1"/>
  <c r="B12" i="1"/>
  <c r="C11" i="1"/>
  <c r="B11" i="1"/>
</calcChain>
</file>

<file path=xl/sharedStrings.xml><?xml version="1.0" encoding="utf-8"?>
<sst xmlns="http://schemas.openxmlformats.org/spreadsheetml/2006/main" count="8" uniqueCount="8">
  <si>
    <t>TLR4 MFI</t>
  </si>
  <si>
    <t>CD201+</t>
  </si>
  <si>
    <t>CD201-</t>
  </si>
  <si>
    <t>average</t>
  </si>
  <si>
    <t>SD</t>
  </si>
  <si>
    <t>ttest</t>
  </si>
  <si>
    <t>Flow cytometry analysis of TLR4 expression on CD201+ or - HSCs. 6 animals were included in each group. Data represent mean ± SD from 2 independent experiments. Two-tailed Student t test was used to assess statistical significance (**P &lt; 0.01).</t>
  </si>
  <si>
    <t>Figure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</si>
</sst>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NumberFormat="1" applyBorder="1"/>
    <xf numFmtId="0" fontId="1" fillId="0" borderId="0" xfId="0" applyNumberFormat="1" applyFont="1" applyFill="1" applyBorder="1"/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C37-0B51-418F-A464-966AEF4429D4}">
  <dimension ref="A1:D13"/>
  <sheetViews>
    <sheetView workbookViewId="0">
      <selection activeCell="I10" sqref="I10"/>
    </sheetView>
  </sheetViews>
  <sheetFormatPr defaultRowHeight="15" x14ac:dyDescent="0.25"/>
  <sheetData>
    <row r="1" spans="1:4" x14ac:dyDescent="0.25">
      <c r="A1" t="s">
        <v>7</v>
      </c>
    </row>
    <row r="3" spans="1:4" x14ac:dyDescent="0.25">
      <c r="B3" s="5" t="s">
        <v>0</v>
      </c>
      <c r="C3" s="5"/>
      <c r="D3" s="1"/>
    </row>
    <row r="4" spans="1:4" x14ac:dyDescent="0.25">
      <c r="B4" s="1" t="s">
        <v>1</v>
      </c>
      <c r="C4" s="1" t="s">
        <v>2</v>
      </c>
      <c r="D4" s="1"/>
    </row>
    <row r="5" spans="1:4" x14ac:dyDescent="0.25">
      <c r="B5" s="2">
        <v>181</v>
      </c>
      <c r="C5" s="2">
        <v>168</v>
      </c>
      <c r="D5" s="1"/>
    </row>
    <row r="6" spans="1:4" x14ac:dyDescent="0.25">
      <c r="B6" s="2">
        <v>208</v>
      </c>
      <c r="C6" s="2">
        <v>193</v>
      </c>
      <c r="D6" s="1"/>
    </row>
    <row r="7" spans="1:4" x14ac:dyDescent="0.25">
      <c r="B7" s="2">
        <v>188</v>
      </c>
      <c r="C7" s="2">
        <v>179</v>
      </c>
      <c r="D7" s="1"/>
    </row>
    <row r="8" spans="1:4" x14ac:dyDescent="0.25">
      <c r="B8" s="2">
        <v>194</v>
      </c>
      <c r="C8" s="2">
        <v>187</v>
      </c>
      <c r="D8" s="1"/>
    </row>
    <row r="9" spans="1:4" x14ac:dyDescent="0.25">
      <c r="B9" s="2">
        <v>247</v>
      </c>
      <c r="C9" s="2">
        <v>226</v>
      </c>
      <c r="D9" s="1"/>
    </row>
    <row r="10" spans="1:4" x14ac:dyDescent="0.25">
      <c r="B10" s="3">
        <v>116</v>
      </c>
      <c r="C10" s="3">
        <v>94.2</v>
      </c>
      <c r="D10" s="1"/>
    </row>
    <row r="11" spans="1:4" x14ac:dyDescent="0.25">
      <c r="A11" t="s">
        <v>3</v>
      </c>
      <c r="B11">
        <f>AVERAGE(B5:B10)</f>
        <v>189</v>
      </c>
      <c r="C11">
        <f>AVERAGE(C5:C10)</f>
        <v>174.53333333333333</v>
      </c>
    </row>
    <row r="12" spans="1:4" x14ac:dyDescent="0.25">
      <c r="A12" t="s">
        <v>4</v>
      </c>
      <c r="B12">
        <f>STDEVA(B5:B10)</f>
        <v>42.764471234893108</v>
      </c>
      <c r="C12">
        <f>STDEVA(C5:C10)</f>
        <v>43.957555285373509</v>
      </c>
    </row>
    <row r="13" spans="1:4" x14ac:dyDescent="0.25">
      <c r="A13" t="s">
        <v>5</v>
      </c>
      <c r="B13">
        <f>TTEST(B5:B10,C5:C10,2,1)</f>
        <v>2.0939451752287085E-3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572A-53EF-4E1D-8E08-92AED04FAD59}">
  <dimension ref="A1:H12"/>
  <sheetViews>
    <sheetView tabSelected="1" workbookViewId="0">
      <selection sqref="A1:G7"/>
    </sheetView>
  </sheetViews>
  <sheetFormatPr defaultRowHeight="15" x14ac:dyDescent="0.25"/>
  <sheetData>
    <row r="1" spans="1:8" ht="15" customHeight="1" x14ac:dyDescent="0.25">
      <c r="A1" s="6" t="s">
        <v>6</v>
      </c>
      <c r="B1" s="6"/>
      <c r="C1" s="6"/>
      <c r="D1" s="6"/>
      <c r="E1" s="6"/>
      <c r="F1" s="6"/>
      <c r="G1" s="6"/>
      <c r="H1" s="4"/>
    </row>
    <row r="2" spans="1:8" x14ac:dyDescent="0.25">
      <c r="A2" s="6"/>
      <c r="B2" s="6"/>
      <c r="C2" s="6"/>
      <c r="D2" s="6"/>
      <c r="E2" s="6"/>
      <c r="F2" s="6"/>
      <c r="G2" s="6"/>
      <c r="H2" s="4"/>
    </row>
    <row r="3" spans="1:8" x14ac:dyDescent="0.25">
      <c r="A3" s="6"/>
      <c r="B3" s="6"/>
      <c r="C3" s="6"/>
      <c r="D3" s="6"/>
      <c r="E3" s="6"/>
      <c r="F3" s="6"/>
      <c r="G3" s="6"/>
      <c r="H3" s="4"/>
    </row>
    <row r="4" spans="1:8" x14ac:dyDescent="0.25">
      <c r="A4" s="6"/>
      <c r="B4" s="6"/>
      <c r="C4" s="6"/>
      <c r="D4" s="6"/>
      <c r="E4" s="6"/>
      <c r="F4" s="6"/>
      <c r="G4" s="6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x14ac:dyDescent="0.25">
      <c r="A6" s="6"/>
      <c r="B6" s="6"/>
      <c r="C6" s="6"/>
      <c r="D6" s="6"/>
      <c r="E6" s="6"/>
      <c r="F6" s="6"/>
      <c r="G6" s="6"/>
      <c r="H6" s="4"/>
    </row>
    <row r="7" spans="1:8" x14ac:dyDescent="0.25">
      <c r="A7" s="6"/>
      <c r="B7" s="6"/>
      <c r="C7" s="6"/>
      <c r="D7" s="6"/>
      <c r="E7" s="6"/>
      <c r="F7" s="6"/>
      <c r="G7" s="6"/>
      <c r="H7" s="4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</sheetData>
  <mergeCells count="1">
    <mergeCell ref="A1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2023-07-26T09:19:07Z</dcterms:created>
  <dcterms:modified xsi:type="dcterms:W3CDTF">2023-09-20T09:40:45Z</dcterms:modified>
</cp:coreProperties>
</file>