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 defaultThemeVersion="166925"/>
  <mc:AlternateContent xmlns:mc="http://schemas.openxmlformats.org/markup-compatibility/2006">
    <mc:Choice Requires="x15">
      <x15ac:absPath xmlns:x15ac="http://schemas.microsoft.com/office/spreadsheetml/2010/11/ac" url="\\primus.img.local\data\24_45_lab\2 Lab 46\8 Karolina\Manuscript scRNAseq\1. EMBO JOURNAL\Resubmission 220923\Source data\EMBOJ-2023-113527\Figure 6\6B\"/>
    </mc:Choice>
  </mc:AlternateContent>
  <xr:revisionPtr revIDLastSave="0" documentId="13_ncr:1_{1D1FBA56-27DE-41B3-AE23-DFC5BC9B434B}" xr6:coauthVersionLast="36" xr6:coauthVersionMax="36" xr10:uidLastSave="{00000000-0000-0000-0000-000000000000}"/>
  <bookViews>
    <workbookView xWindow="0" yWindow="0" windowWidth="21570" windowHeight="8730" xr2:uid="{DF98EEE2-74E9-4E5F-8816-444783F7A9DE}"/>
  </bookViews>
  <sheets>
    <sheet name="Figure data" sheetId="1" r:id="rId1"/>
    <sheet name="Description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3" i="1" l="1"/>
  <c r="I12" i="1"/>
  <c r="H12" i="1"/>
  <c r="I11" i="1"/>
  <c r="H11" i="1"/>
  <c r="B13" i="1"/>
  <c r="C12" i="1"/>
  <c r="B12" i="1"/>
  <c r="C11" i="1"/>
  <c r="B11" i="1"/>
</calcChain>
</file>

<file path=xl/sharedStrings.xml><?xml version="1.0" encoding="utf-8"?>
<sst xmlns="http://schemas.openxmlformats.org/spreadsheetml/2006/main" count="16" uniqueCount="10">
  <si>
    <t>CD201+</t>
  </si>
  <si>
    <t>CD201-</t>
  </si>
  <si>
    <t>average</t>
  </si>
  <si>
    <t>SD</t>
  </si>
  <si>
    <t>ttest</t>
  </si>
  <si>
    <t>representative</t>
  </si>
  <si>
    <t>Figure 6B</t>
  </si>
  <si>
    <t>IkBa MFI</t>
  </si>
  <si>
    <t>p65 MFI</t>
  </si>
  <si>
    <r>
      <t>Flow cytometry analysis of IkB</t>
    </r>
    <r>
      <rPr>
        <sz val="11"/>
        <color theme="1"/>
        <rFont val="Symbol"/>
        <family val="1"/>
        <charset val="2"/>
      </rPr>
      <t xml:space="preserve">a </t>
    </r>
    <r>
      <rPr>
        <sz val="11"/>
        <color theme="1"/>
        <rFont val="Calibri"/>
        <family val="2"/>
        <scheme val="minor"/>
      </rPr>
      <t>and p65</t>
    </r>
    <r>
      <rPr>
        <sz val="11"/>
        <color theme="1"/>
        <rFont val="Calibri"/>
        <family val="2"/>
        <charset val="238"/>
        <scheme val="minor"/>
      </rPr>
      <t xml:space="preserve"> in CD201+ or CD201- HSCs after 5 minutes LPS stimulation in vitro. Data represent mean ± SD from 2 independent experiments . Each dot represents a pool of sorted CD201+ or - HSCs from two mice. Two-tailed paired Student t test was used to assess statistical significance (**P &lt; 0.01, ****P &lt; 0.0001 ).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</si>
</sst>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sz val="11"/>
      <color theme="1"/>
      <name val="Symbol"/>
      <family val="1"/>
      <charset val="2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Border="1"/>
    <xf numFmtId="0" fontId="0" fillId="0" borderId="0" xfId="0" applyAlignment="1">
      <alignment vertical="center" wrapText="1"/>
    </xf>
    <xf numFmtId="0" fontId="0" fillId="0" borderId="0" xfId="0" applyBorder="1" applyAlignment="1">
      <alignment horizontal="center"/>
    </xf>
    <xf numFmtId="0" fontId="0" fillId="0" borderId="0" xfId="0" applyAlignment="1">
      <alignment horizontal="center" vertical="center" wrapText="1"/>
    </xf>
    <xf numFmtId="0" fontId="2" fillId="0" borderId="0" xfId="0" applyFont="1"/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BBCC37-0B51-418F-A464-966AEF4429D4}">
  <dimension ref="A1:J13"/>
  <sheetViews>
    <sheetView tabSelected="1" workbookViewId="0">
      <selection activeCell="L18" sqref="L18"/>
    </sheetView>
  </sheetViews>
  <sheetFormatPr defaultRowHeight="15" x14ac:dyDescent="0.25"/>
  <cols>
    <col min="2" max="2" width="12" bestFit="1" customWidth="1"/>
  </cols>
  <sheetData>
    <row r="1" spans="1:10" x14ac:dyDescent="0.25">
      <c r="A1" t="s">
        <v>6</v>
      </c>
    </row>
    <row r="3" spans="1:10" x14ac:dyDescent="0.25">
      <c r="B3" s="3" t="s">
        <v>7</v>
      </c>
      <c r="C3" s="3"/>
      <c r="D3" s="1"/>
      <c r="H3" s="3" t="s">
        <v>8</v>
      </c>
      <c r="I3" s="3"/>
      <c r="J3" s="1"/>
    </row>
    <row r="4" spans="1:10" x14ac:dyDescent="0.25">
      <c r="B4" s="1" t="s">
        <v>0</v>
      </c>
      <c r="C4" s="1" t="s">
        <v>1</v>
      </c>
      <c r="D4" s="1"/>
      <c r="H4" s="1" t="s">
        <v>0</v>
      </c>
      <c r="I4" s="1" t="s">
        <v>1</v>
      </c>
      <c r="J4" s="1"/>
    </row>
    <row r="5" spans="1:10" x14ac:dyDescent="0.25">
      <c r="B5" s="6">
        <v>1332</v>
      </c>
      <c r="C5" s="6">
        <v>2206</v>
      </c>
      <c r="D5" s="1"/>
      <c r="H5" s="6">
        <v>1003</v>
      </c>
      <c r="I5" s="6">
        <v>973</v>
      </c>
      <c r="J5" s="1"/>
    </row>
    <row r="6" spans="1:10" x14ac:dyDescent="0.25">
      <c r="B6" s="6">
        <v>1316</v>
      </c>
      <c r="C6" s="6">
        <v>1992</v>
      </c>
      <c r="D6" s="1"/>
      <c r="H6" s="6">
        <v>994</v>
      </c>
      <c r="I6" s="6">
        <v>799</v>
      </c>
      <c r="J6" s="1"/>
    </row>
    <row r="7" spans="1:10" x14ac:dyDescent="0.25">
      <c r="B7" s="6">
        <v>1305</v>
      </c>
      <c r="C7" s="6">
        <v>1954</v>
      </c>
      <c r="H7" s="6">
        <v>969</v>
      </c>
      <c r="I7" s="6">
        <v>777</v>
      </c>
    </row>
    <row r="8" spans="1:10" x14ac:dyDescent="0.25">
      <c r="B8" s="6">
        <v>1449</v>
      </c>
      <c r="C8" s="6">
        <v>2186</v>
      </c>
      <c r="D8" s="1"/>
      <c r="H8" s="6">
        <v>919</v>
      </c>
      <c r="I8" s="6">
        <v>731</v>
      </c>
      <c r="J8" s="1" t="s">
        <v>5</v>
      </c>
    </row>
    <row r="9" spans="1:10" x14ac:dyDescent="0.25">
      <c r="B9" s="6">
        <v>1322</v>
      </c>
      <c r="C9" s="6">
        <v>2294</v>
      </c>
      <c r="D9" s="1" t="s">
        <v>5</v>
      </c>
      <c r="H9" s="6">
        <v>867</v>
      </c>
      <c r="I9" s="6">
        <v>737</v>
      </c>
    </row>
    <row r="10" spans="1:10" x14ac:dyDescent="0.25">
      <c r="B10" s="6">
        <v>1486</v>
      </c>
      <c r="C10" s="6">
        <v>2429</v>
      </c>
      <c r="H10" s="6">
        <v>876</v>
      </c>
      <c r="I10" s="6">
        <v>787</v>
      </c>
    </row>
    <row r="11" spans="1:10" x14ac:dyDescent="0.25">
      <c r="A11" t="s">
        <v>2</v>
      </c>
      <c r="B11" s="5">
        <f>AVERAGE(B5:B10)</f>
        <v>1368.3333333333333</v>
      </c>
      <c r="C11" s="5">
        <f>AVERAGE(C5:C10)</f>
        <v>2176.8333333333335</v>
      </c>
      <c r="G11" t="s">
        <v>2</v>
      </c>
      <c r="H11" s="5">
        <f>AVERAGE(H5:H10)</f>
        <v>938</v>
      </c>
      <c r="I11" s="5">
        <f>AVERAGE(I5:I10)</f>
        <v>800.66666666666663</v>
      </c>
    </row>
    <row r="12" spans="1:10" x14ac:dyDescent="0.25">
      <c r="A12" t="s">
        <v>3</v>
      </c>
      <c r="B12" s="5">
        <f>STDEVA(B5:B10)</f>
        <v>78.191218603284767</v>
      </c>
      <c r="C12" s="5">
        <f>STDEVA(C5:C10)</f>
        <v>180.03823667950837</v>
      </c>
      <c r="G12" t="s">
        <v>3</v>
      </c>
      <c r="H12" s="5">
        <f>STDEVA(H5:H10)</f>
        <v>59.275627369096654</v>
      </c>
      <c r="I12" s="5">
        <f>STDEVA(I5:I10)</f>
        <v>88.719032155827179</v>
      </c>
    </row>
    <row r="13" spans="1:10" x14ac:dyDescent="0.25">
      <c r="A13" t="s">
        <v>4</v>
      </c>
      <c r="B13" s="5">
        <f>TTEST(B5:B10,C5:C10,2,1)</f>
        <v>3.1168063666303421E-5</v>
      </c>
      <c r="C13" s="5"/>
      <c r="G13" t="s">
        <v>4</v>
      </c>
      <c r="H13" s="5">
        <f>TTEST(H5:H10,I5:I10,2,1)</f>
        <v>4.1665869457687384E-3</v>
      </c>
      <c r="I13" s="5"/>
    </row>
  </sheetData>
  <mergeCells count="2">
    <mergeCell ref="B3:C3"/>
    <mergeCell ref="H3:I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8C572A-53EF-4E1D-8E08-92AED04FAD59}">
  <dimension ref="A1:H12"/>
  <sheetViews>
    <sheetView workbookViewId="0">
      <selection activeCell="E29" sqref="E29"/>
    </sheetView>
  </sheetViews>
  <sheetFormatPr defaultRowHeight="15" x14ac:dyDescent="0.25"/>
  <sheetData>
    <row r="1" spans="1:8" ht="15" customHeight="1" x14ac:dyDescent="0.25">
      <c r="A1" s="4" t="s">
        <v>9</v>
      </c>
      <c r="B1" s="4"/>
      <c r="C1" s="4"/>
      <c r="D1" s="4"/>
      <c r="E1" s="4"/>
      <c r="F1" s="4"/>
      <c r="G1" s="4"/>
      <c r="H1" s="2"/>
    </row>
    <row r="2" spans="1:8" x14ac:dyDescent="0.25">
      <c r="A2" s="4"/>
      <c r="B2" s="4"/>
      <c r="C2" s="4"/>
      <c r="D2" s="4"/>
      <c r="E2" s="4"/>
      <c r="F2" s="4"/>
      <c r="G2" s="4"/>
      <c r="H2" s="2"/>
    </row>
    <row r="3" spans="1:8" x14ac:dyDescent="0.25">
      <c r="A3" s="4"/>
      <c r="B3" s="4"/>
      <c r="C3" s="4"/>
      <c r="D3" s="4"/>
      <c r="E3" s="4"/>
      <c r="F3" s="4"/>
      <c r="G3" s="4"/>
      <c r="H3" s="2"/>
    </row>
    <row r="4" spans="1:8" x14ac:dyDescent="0.25">
      <c r="A4" s="4"/>
      <c r="B4" s="4"/>
      <c r="C4" s="4"/>
      <c r="D4" s="4"/>
      <c r="E4" s="4"/>
      <c r="F4" s="4"/>
      <c r="G4" s="4"/>
      <c r="H4" s="2"/>
    </row>
    <row r="5" spans="1:8" x14ac:dyDescent="0.25">
      <c r="A5" s="4"/>
      <c r="B5" s="4"/>
      <c r="C5" s="4"/>
      <c r="D5" s="4"/>
      <c r="E5" s="4"/>
      <c r="F5" s="4"/>
      <c r="G5" s="4"/>
      <c r="H5" s="2"/>
    </row>
    <row r="6" spans="1:8" x14ac:dyDescent="0.25">
      <c r="A6" s="4"/>
      <c r="B6" s="4"/>
      <c r="C6" s="4"/>
      <c r="D6" s="4"/>
      <c r="E6" s="4"/>
      <c r="F6" s="4"/>
      <c r="G6" s="4"/>
      <c r="H6" s="2"/>
    </row>
    <row r="7" spans="1:8" x14ac:dyDescent="0.25">
      <c r="A7" s="4"/>
      <c r="B7" s="4"/>
      <c r="C7" s="4"/>
      <c r="D7" s="4"/>
      <c r="E7" s="4"/>
      <c r="F7" s="4"/>
      <c r="G7" s="4"/>
      <c r="H7" s="2"/>
    </row>
    <row r="8" spans="1:8" x14ac:dyDescent="0.25">
      <c r="A8" s="2"/>
      <c r="B8" s="2"/>
      <c r="C8" s="2"/>
      <c r="D8" s="2"/>
      <c r="E8" s="2"/>
      <c r="F8" s="2"/>
      <c r="G8" s="2"/>
      <c r="H8" s="2"/>
    </row>
    <row r="9" spans="1:8" x14ac:dyDescent="0.25">
      <c r="A9" s="2"/>
      <c r="B9" s="2"/>
      <c r="C9" s="2"/>
      <c r="D9" s="2"/>
      <c r="E9" s="2"/>
      <c r="F9" s="2"/>
      <c r="G9" s="2"/>
      <c r="H9" s="2"/>
    </row>
    <row r="10" spans="1:8" x14ac:dyDescent="0.25">
      <c r="A10" s="2"/>
      <c r="B10" s="2"/>
      <c r="C10" s="2"/>
      <c r="D10" s="2"/>
      <c r="E10" s="2"/>
      <c r="F10" s="2"/>
      <c r="G10" s="2"/>
      <c r="H10" s="2"/>
    </row>
    <row r="11" spans="1:8" x14ac:dyDescent="0.25">
      <c r="A11" s="2"/>
      <c r="B11" s="2"/>
      <c r="C11" s="2"/>
      <c r="D11" s="2"/>
      <c r="E11" s="2"/>
      <c r="F11" s="2"/>
      <c r="G11" s="2"/>
      <c r="H11" s="2"/>
    </row>
    <row r="12" spans="1:8" x14ac:dyDescent="0.25">
      <c r="A12" s="2"/>
      <c r="B12" s="2"/>
      <c r="C12" s="2"/>
      <c r="D12" s="2"/>
      <c r="E12" s="2"/>
      <c r="F12" s="2"/>
      <c r="G12" s="2"/>
      <c r="H12" s="2"/>
    </row>
  </sheetData>
  <mergeCells count="1">
    <mergeCell ref="A1:G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Figure data</vt:lpstr>
      <vt:lpstr>Description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Karolína</dc:creator>
  <cp:lastModifiedBy>Karolína</cp:lastModifiedBy>
  <dcterms:created xsi:type="dcterms:W3CDTF">2023-07-26T09:19:07Z</dcterms:created>
  <dcterms:modified xsi:type="dcterms:W3CDTF">2023-09-20T09:45:06Z</dcterms:modified>
</cp:coreProperties>
</file>