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 150823\Source data\EMBOJ-2023-113527\Figure 6\6E\"/>
    </mc:Choice>
  </mc:AlternateContent>
  <xr:revisionPtr revIDLastSave="0" documentId="13_ncr:1_{D9367BBB-746D-4384-BD99-FB56AD9751F7}" xr6:coauthVersionLast="36" xr6:coauthVersionMax="36" xr10:uidLastSave="{00000000-0000-0000-0000-000000000000}"/>
  <bookViews>
    <workbookView xWindow="0" yWindow="0" windowWidth="28800" windowHeight="13425" activeTab="1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C12" i="1"/>
  <c r="B12" i="1"/>
  <c r="C11" i="1"/>
  <c r="B11" i="1"/>
</calcChain>
</file>

<file path=xl/sharedStrings.xml><?xml version="1.0" encoding="utf-8"?>
<sst xmlns="http://schemas.openxmlformats.org/spreadsheetml/2006/main" count="9" uniqueCount="9">
  <si>
    <t>CD201+</t>
  </si>
  <si>
    <t>CD201-</t>
  </si>
  <si>
    <t>average</t>
  </si>
  <si>
    <t>SD</t>
  </si>
  <si>
    <t>ttest</t>
  </si>
  <si>
    <t>representative</t>
  </si>
  <si>
    <t>pSTAT3 MFI</t>
  </si>
  <si>
    <t>Figure 6E</t>
  </si>
  <si>
    <t>Flow cytometry analysis of pSTAT3 in CD201+ or CD201- HSCs after 5 minutes G-CSF stimulation in vitro. Data represent mean ± SD from two independent experiments. Each dot represents a pool of sorted CD201+ or - HSCs from two mice. Two-tailed paired Student t test was used to assess statistical significance (**P &lt; 0.01).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</si>
</sst>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D13"/>
  <sheetViews>
    <sheetView workbookViewId="0">
      <selection activeCell="E17" sqref="E17"/>
    </sheetView>
  </sheetViews>
  <sheetFormatPr defaultRowHeight="15" x14ac:dyDescent="0.25"/>
  <sheetData>
    <row r="1" spans="1:4" x14ac:dyDescent="0.25">
      <c r="A1" t="s">
        <v>7</v>
      </c>
    </row>
    <row r="3" spans="1:4" x14ac:dyDescent="0.25">
      <c r="B3" s="4" t="s">
        <v>6</v>
      </c>
      <c r="C3" s="4"/>
      <c r="D3" s="1"/>
    </row>
    <row r="4" spans="1:4" x14ac:dyDescent="0.25">
      <c r="B4" s="1" t="s">
        <v>0</v>
      </c>
      <c r="C4" s="1" t="s">
        <v>1</v>
      </c>
      <c r="D4" s="1"/>
    </row>
    <row r="5" spans="1:4" x14ac:dyDescent="0.25">
      <c r="B5" s="1">
        <v>632</v>
      </c>
      <c r="C5" s="1">
        <v>730</v>
      </c>
      <c r="D5" s="1"/>
    </row>
    <row r="6" spans="1:4" x14ac:dyDescent="0.25">
      <c r="B6" s="3">
        <v>700</v>
      </c>
      <c r="C6" s="3">
        <v>794</v>
      </c>
      <c r="D6" s="1"/>
    </row>
    <row r="7" spans="1:4" x14ac:dyDescent="0.25">
      <c r="B7" s="1">
        <v>679</v>
      </c>
      <c r="C7" s="1">
        <v>848</v>
      </c>
    </row>
    <row r="8" spans="1:4" x14ac:dyDescent="0.25">
      <c r="B8" s="6">
        <v>521</v>
      </c>
      <c r="C8" s="6">
        <v>688</v>
      </c>
      <c r="D8" s="1"/>
    </row>
    <row r="9" spans="1:4" x14ac:dyDescent="0.25">
      <c r="B9" s="6">
        <v>474</v>
      </c>
      <c r="C9" s="6">
        <v>721</v>
      </c>
      <c r="D9" s="1" t="s">
        <v>5</v>
      </c>
    </row>
    <row r="10" spans="1:4" x14ac:dyDescent="0.25">
      <c r="B10" s="6">
        <v>386</v>
      </c>
      <c r="C10" s="6">
        <v>630</v>
      </c>
    </row>
    <row r="11" spans="1:4" x14ac:dyDescent="0.25">
      <c r="A11" t="s">
        <v>2</v>
      </c>
      <c r="B11">
        <f>AVERAGE(B5:B10)</f>
        <v>565.33333333333337</v>
      </c>
      <c r="C11">
        <f>AVERAGE(C5:C10)</f>
        <v>735.16666666666663</v>
      </c>
    </row>
    <row r="12" spans="1:4" x14ac:dyDescent="0.25">
      <c r="A12" t="s">
        <v>3</v>
      </c>
      <c r="B12">
        <f>STDEVA(B5:B10)</f>
        <v>124.87380296389892</v>
      </c>
      <c r="C12">
        <f>STDEVA(C5:C10)</f>
        <v>77.077666458363069</v>
      </c>
    </row>
    <row r="13" spans="1:4" x14ac:dyDescent="0.25">
      <c r="A13" t="s">
        <v>4</v>
      </c>
      <c r="B13">
        <f>TTEST(B5:B10,C5:C10,2,1)</f>
        <v>1.5718513013540621E-3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tabSelected="1" workbookViewId="0">
      <selection activeCell="L21" sqref="L21"/>
    </sheetView>
  </sheetViews>
  <sheetFormatPr defaultRowHeight="15" x14ac:dyDescent="0.25"/>
  <sheetData>
    <row r="1" spans="1:8" ht="15" customHeight="1" x14ac:dyDescent="0.25">
      <c r="A1" s="5" t="s">
        <v>8</v>
      </c>
      <c r="B1" s="5"/>
      <c r="C1" s="5"/>
      <c r="D1" s="5"/>
      <c r="E1" s="5"/>
      <c r="F1" s="5"/>
      <c r="G1" s="5"/>
      <c r="H1" s="2"/>
    </row>
    <row r="2" spans="1:8" x14ac:dyDescent="0.25">
      <c r="A2" s="5"/>
      <c r="B2" s="5"/>
      <c r="C2" s="5"/>
      <c r="D2" s="5"/>
      <c r="E2" s="5"/>
      <c r="F2" s="5"/>
      <c r="G2" s="5"/>
      <c r="H2" s="2"/>
    </row>
    <row r="3" spans="1:8" x14ac:dyDescent="0.25">
      <c r="A3" s="5"/>
      <c r="B3" s="5"/>
      <c r="C3" s="5"/>
      <c r="D3" s="5"/>
      <c r="E3" s="5"/>
      <c r="F3" s="5"/>
      <c r="G3" s="5"/>
      <c r="H3" s="2"/>
    </row>
    <row r="4" spans="1:8" x14ac:dyDescent="0.25">
      <c r="A4" s="5"/>
      <c r="B4" s="5"/>
      <c r="C4" s="5"/>
      <c r="D4" s="5"/>
      <c r="E4" s="5"/>
      <c r="F4" s="5"/>
      <c r="G4" s="5"/>
      <c r="H4" s="2"/>
    </row>
    <row r="5" spans="1:8" x14ac:dyDescent="0.25">
      <c r="A5" s="5"/>
      <c r="B5" s="5"/>
      <c r="C5" s="5"/>
      <c r="D5" s="5"/>
      <c r="E5" s="5"/>
      <c r="F5" s="5"/>
      <c r="G5" s="5"/>
      <c r="H5" s="2"/>
    </row>
    <row r="6" spans="1:8" x14ac:dyDescent="0.25">
      <c r="A6" s="5"/>
      <c r="B6" s="5"/>
      <c r="C6" s="5"/>
      <c r="D6" s="5"/>
      <c r="E6" s="5"/>
      <c r="F6" s="5"/>
      <c r="G6" s="5"/>
      <c r="H6" s="2"/>
    </row>
    <row r="7" spans="1:8" x14ac:dyDescent="0.25">
      <c r="A7" s="5"/>
      <c r="B7" s="5"/>
      <c r="C7" s="5"/>
      <c r="D7" s="5"/>
      <c r="E7" s="5"/>
      <c r="F7" s="5"/>
      <c r="G7" s="5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2023-09-19T13:45:19Z</dcterms:modified>
</cp:coreProperties>
</file>