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imus.img.local\data\24_45_lab\2 Lab 46\8 Karolina\Manuscript scRNAseq\1. EMBO JOURNAL\Resubmission\Source data\EMBOJ-2023-113527\Figure 6\6F-G\"/>
    </mc:Choice>
  </mc:AlternateContent>
  <xr:revisionPtr revIDLastSave="0" documentId="13_ncr:1_{EB87E8C3-A646-4244-B962-40532114CB1B}" xr6:coauthVersionLast="36" xr6:coauthVersionMax="36" xr10:uidLastSave="{00000000-0000-0000-0000-000000000000}"/>
  <bookViews>
    <workbookView xWindow="0" yWindow="0" windowWidth="28800" windowHeight="13425" xr2:uid="{DF98EEE2-74E9-4E5F-8816-444783F7A9DE}"/>
  </bookViews>
  <sheets>
    <sheet name="Figure data" sheetId="1" r:id="rId1"/>
    <sheet name="Description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 l="1"/>
  <c r="I13" i="1"/>
  <c r="H13" i="1"/>
  <c r="I12" i="1"/>
  <c r="H12" i="1"/>
  <c r="E14" i="1"/>
  <c r="F13" i="1"/>
  <c r="E13" i="1"/>
  <c r="F12" i="1"/>
  <c r="E12" i="1"/>
  <c r="B14" i="1"/>
  <c r="C13" i="1"/>
  <c r="B13" i="1"/>
  <c r="C12" i="1"/>
  <c r="B12" i="1"/>
</calcChain>
</file>

<file path=xl/sharedStrings.xml><?xml version="1.0" encoding="utf-8"?>
<sst xmlns="http://schemas.openxmlformats.org/spreadsheetml/2006/main" count="16" uniqueCount="12">
  <si>
    <t>CD201+</t>
  </si>
  <si>
    <t>CD201-</t>
  </si>
  <si>
    <t>average</t>
  </si>
  <si>
    <t>SD</t>
  </si>
  <si>
    <t>ttest</t>
  </si>
  <si>
    <t>representative</t>
  </si>
  <si>
    <t>C/EBPB isoforms</t>
  </si>
  <si>
    <t>LIP</t>
  </si>
  <si>
    <t>No C/EBPB</t>
  </si>
  <si>
    <t>Flow cytometry analysis of C/EBPB isoforms in CD201+ or CD201- HSCs. Data represent mean ± SD from two independent experiments. Each datapoint represents a pool of sorted CD201+ or CD201- HSCs from 2 mice. Two-tailed Student t test was used to assess statistical significance (*P &lt; 0.05, ****P &lt; 0.0001).</t>
  </si>
  <si>
    <t>Figure 6F-G</t>
  </si>
  <si>
    <t>LAP/LAP*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</si>
</sst>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Border="1"/>
    <xf numFmtId="0" fontId="0" fillId="0" borderId="0" xfId="0" applyAlignment="1">
      <alignment vertical="center" wrapText="1"/>
    </xf>
    <xf numFmtId="49" fontId="0" fillId="0" borderId="0" xfId="0" applyNumberFormat="1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2" fontId="0" fillId="0" borderId="0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BCC37-0B51-418F-A464-966AEF4429D4}">
  <dimension ref="A1:J14"/>
  <sheetViews>
    <sheetView tabSelected="1" workbookViewId="0">
      <selection activeCell="I17" sqref="I17"/>
    </sheetView>
  </sheetViews>
  <sheetFormatPr defaultRowHeight="15" x14ac:dyDescent="0.25"/>
  <cols>
    <col min="2" max="2" width="12" bestFit="1" customWidth="1"/>
  </cols>
  <sheetData>
    <row r="1" spans="1:10" x14ac:dyDescent="0.25">
      <c r="A1" t="s">
        <v>10</v>
      </c>
    </row>
    <row r="3" spans="1:10" x14ac:dyDescent="0.25">
      <c r="B3" s="4" t="s">
        <v>6</v>
      </c>
      <c r="C3" s="4"/>
      <c r="D3" s="1"/>
    </row>
    <row r="4" spans="1:10" x14ac:dyDescent="0.25">
      <c r="B4" s="5" t="s">
        <v>11</v>
      </c>
      <c r="C4" s="5"/>
      <c r="D4" s="1"/>
      <c r="E4" s="5" t="s">
        <v>7</v>
      </c>
      <c r="F4" s="5"/>
      <c r="H4" s="5" t="s">
        <v>8</v>
      </c>
      <c r="I4" s="5"/>
    </row>
    <row r="5" spans="1:10" x14ac:dyDescent="0.25">
      <c r="B5" s="1" t="s">
        <v>0</v>
      </c>
      <c r="C5" s="1" t="s">
        <v>1</v>
      </c>
      <c r="D5" s="1"/>
      <c r="E5" s="1" t="s">
        <v>0</v>
      </c>
      <c r="F5" s="1" t="s">
        <v>1</v>
      </c>
      <c r="H5" s="1" t="s">
        <v>0</v>
      </c>
      <c r="I5" s="1" t="s">
        <v>1</v>
      </c>
    </row>
    <row r="6" spans="1:10" x14ac:dyDescent="0.25">
      <c r="B6" s="7">
        <v>0.25</v>
      </c>
      <c r="C6" s="7">
        <v>9.67</v>
      </c>
      <c r="D6" s="1"/>
      <c r="E6" s="7">
        <v>81.099999999999994</v>
      </c>
      <c r="F6" s="7">
        <v>77.3</v>
      </c>
      <c r="H6" s="7">
        <v>18.7</v>
      </c>
      <c r="I6" s="7">
        <v>12.3</v>
      </c>
    </row>
    <row r="7" spans="1:10" x14ac:dyDescent="0.25">
      <c r="B7" s="7">
        <v>2.23</v>
      </c>
      <c r="C7" s="7">
        <v>11.9</v>
      </c>
      <c r="D7" s="1"/>
      <c r="E7" s="7">
        <v>80.5</v>
      </c>
      <c r="F7" s="7">
        <v>82.7</v>
      </c>
      <c r="H7" s="7">
        <v>17.100000000000001</v>
      </c>
      <c r="I7" s="7">
        <v>5.41</v>
      </c>
    </row>
    <row r="8" spans="1:10" x14ac:dyDescent="0.25">
      <c r="B8" s="7">
        <v>1.04</v>
      </c>
      <c r="C8" s="7">
        <v>8.65</v>
      </c>
      <c r="D8" s="1"/>
      <c r="E8" s="7">
        <v>79.3</v>
      </c>
      <c r="F8" s="7">
        <v>79.8</v>
      </c>
      <c r="H8" s="7">
        <v>19.7</v>
      </c>
      <c r="I8" s="7">
        <v>11.3</v>
      </c>
    </row>
    <row r="9" spans="1:10" x14ac:dyDescent="0.25">
      <c r="B9" s="8">
        <v>1.69</v>
      </c>
      <c r="C9" s="8">
        <v>5.77</v>
      </c>
      <c r="D9" s="1"/>
      <c r="E9" s="8">
        <v>71.7</v>
      </c>
      <c r="F9" s="8">
        <v>83.9</v>
      </c>
      <c r="G9" s="1"/>
      <c r="H9" s="8">
        <v>26.6</v>
      </c>
      <c r="I9" s="8">
        <v>10.3</v>
      </c>
    </row>
    <row r="10" spans="1:10" x14ac:dyDescent="0.25">
      <c r="B10" s="8">
        <v>1.55</v>
      </c>
      <c r="C10" s="8">
        <v>4.8600000000000003</v>
      </c>
      <c r="D10" s="1"/>
      <c r="E10" s="8">
        <v>72.8</v>
      </c>
      <c r="F10" s="8">
        <v>87.9</v>
      </c>
      <c r="G10" s="1"/>
      <c r="H10" s="8">
        <v>25.7</v>
      </c>
      <c r="I10" s="8">
        <v>7.23</v>
      </c>
    </row>
    <row r="11" spans="1:10" x14ac:dyDescent="0.25">
      <c r="B11" s="8">
        <v>0.46</v>
      </c>
      <c r="C11" s="8">
        <v>9.4700000000000006</v>
      </c>
      <c r="D11" s="1"/>
      <c r="E11" s="8">
        <v>72.7</v>
      </c>
      <c r="F11" s="8">
        <v>82.6</v>
      </c>
      <c r="G11" s="1"/>
      <c r="H11" s="8">
        <v>27.6</v>
      </c>
      <c r="I11" s="8">
        <v>7.98</v>
      </c>
      <c r="J11" t="s">
        <v>5</v>
      </c>
    </row>
    <row r="12" spans="1:10" x14ac:dyDescent="0.25">
      <c r="A12" t="s">
        <v>2</v>
      </c>
      <c r="B12" s="3">
        <f>AVERAGE(B6:B11)</f>
        <v>1.2033333333333334</v>
      </c>
      <c r="C12" s="3">
        <f>AVERAGE(C6:C11)</f>
        <v>8.3866666666666649</v>
      </c>
      <c r="E12" s="3">
        <f>AVERAGE(E6:E11)</f>
        <v>76.349999999999994</v>
      </c>
      <c r="F12" s="3">
        <f>AVERAGE(F6:F11)</f>
        <v>82.366666666666674</v>
      </c>
      <c r="H12" s="3">
        <f>AVERAGE(H6:H11)</f>
        <v>22.566666666666666</v>
      </c>
      <c r="I12" s="3">
        <f>AVERAGE(I6:I11)</f>
        <v>9.0866666666666678</v>
      </c>
    </row>
    <row r="13" spans="1:10" x14ac:dyDescent="0.25">
      <c r="A13" t="s">
        <v>3</v>
      </c>
      <c r="B13">
        <f>STDEVA(B6:B11)</f>
        <v>0.76146350317442446</v>
      </c>
      <c r="C13">
        <f>STDEVA(C6:C11)</f>
        <v>2.6274601170458673</v>
      </c>
      <c r="E13">
        <f>STDEVA(E6:E11)</f>
        <v>4.3825791493137896</v>
      </c>
      <c r="F13">
        <f>STDEVA(F6:F11)</f>
        <v>3.6164439255526544</v>
      </c>
      <c r="H13">
        <f>STDEVA(H6:H11)</f>
        <v>4.5710684381954589</v>
      </c>
      <c r="I13">
        <f>STDEVA(I6:I11)</f>
        <v>2.6414516211103773</v>
      </c>
    </row>
    <row r="14" spans="1:10" x14ac:dyDescent="0.25">
      <c r="A14" t="s">
        <v>4</v>
      </c>
      <c r="B14">
        <f>TTEST(B6:B11,C6:C11,2,2)</f>
        <v>7.5175094753945383E-5</v>
      </c>
      <c r="E14">
        <f>TTEST(E6:E11,F6:F11,2,2)</f>
        <v>2.6777507896602541E-2</v>
      </c>
      <c r="H14">
        <f>TTEST(H6:H11,I6:I11,2,2)</f>
        <v>9.451679281341091E-5</v>
      </c>
    </row>
  </sheetData>
  <mergeCells count="4">
    <mergeCell ref="B3:C3"/>
    <mergeCell ref="B4:C4"/>
    <mergeCell ref="E4:F4"/>
    <mergeCell ref="H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C572A-53EF-4E1D-8E08-92AED04FAD59}">
  <dimension ref="A1:H12"/>
  <sheetViews>
    <sheetView workbookViewId="0">
      <selection activeCell="G10" sqref="G10"/>
    </sheetView>
  </sheetViews>
  <sheetFormatPr defaultRowHeight="15" x14ac:dyDescent="0.25"/>
  <sheetData>
    <row r="1" spans="1:8" ht="15" customHeight="1" x14ac:dyDescent="0.25">
      <c r="A1" s="6" t="s">
        <v>9</v>
      </c>
      <c r="B1" s="6"/>
      <c r="C1" s="6"/>
      <c r="D1" s="6"/>
      <c r="E1" s="6"/>
      <c r="F1" s="6"/>
      <c r="G1" s="6"/>
      <c r="H1" s="2"/>
    </row>
    <row r="2" spans="1:8" x14ac:dyDescent="0.25">
      <c r="A2" s="6"/>
      <c r="B2" s="6"/>
      <c r="C2" s="6"/>
      <c r="D2" s="6"/>
      <c r="E2" s="6"/>
      <c r="F2" s="6"/>
      <c r="G2" s="6"/>
      <c r="H2" s="2"/>
    </row>
    <row r="3" spans="1:8" x14ac:dyDescent="0.25">
      <c r="A3" s="6"/>
      <c r="B3" s="6"/>
      <c r="C3" s="6"/>
      <c r="D3" s="6"/>
      <c r="E3" s="6"/>
      <c r="F3" s="6"/>
      <c r="G3" s="6"/>
      <c r="H3" s="2"/>
    </row>
    <row r="4" spans="1:8" x14ac:dyDescent="0.25">
      <c r="A4" s="6"/>
      <c r="B4" s="6"/>
      <c r="C4" s="6"/>
      <c r="D4" s="6"/>
      <c r="E4" s="6"/>
      <c r="F4" s="6"/>
      <c r="G4" s="6"/>
      <c r="H4" s="2"/>
    </row>
    <row r="5" spans="1:8" x14ac:dyDescent="0.25">
      <c r="A5" s="6"/>
      <c r="B5" s="6"/>
      <c r="C5" s="6"/>
      <c r="D5" s="6"/>
      <c r="E5" s="6"/>
      <c r="F5" s="6"/>
      <c r="G5" s="6"/>
      <c r="H5" s="2"/>
    </row>
    <row r="6" spans="1:8" x14ac:dyDescent="0.25">
      <c r="A6" s="6"/>
      <c r="B6" s="6"/>
      <c r="C6" s="6"/>
      <c r="D6" s="6"/>
      <c r="E6" s="6"/>
      <c r="F6" s="6"/>
      <c r="G6" s="6"/>
      <c r="H6" s="2"/>
    </row>
    <row r="7" spans="1:8" x14ac:dyDescent="0.25">
      <c r="A7" s="6"/>
      <c r="B7" s="6"/>
      <c r="C7" s="6"/>
      <c r="D7" s="6"/>
      <c r="E7" s="6"/>
      <c r="F7" s="6"/>
      <c r="G7" s="6"/>
      <c r="H7" s="2"/>
    </row>
    <row r="8" spans="1:8" x14ac:dyDescent="0.25">
      <c r="A8" s="2"/>
      <c r="B8" s="2"/>
      <c r="C8" s="2"/>
      <c r="D8" s="2"/>
      <c r="E8" s="2"/>
      <c r="F8" s="2"/>
      <c r="G8" s="2"/>
      <c r="H8" s="2"/>
    </row>
    <row r="9" spans="1:8" x14ac:dyDescent="0.25">
      <c r="A9" s="2"/>
      <c r="B9" s="2"/>
      <c r="C9" s="2"/>
      <c r="D9" s="2"/>
      <c r="E9" s="2"/>
      <c r="F9" s="2"/>
      <c r="G9" s="2"/>
      <c r="H9" s="2"/>
    </row>
    <row r="10" spans="1:8" x14ac:dyDescent="0.25">
      <c r="A10" s="2"/>
      <c r="B10" s="2"/>
      <c r="C10" s="2"/>
      <c r="D10" s="2"/>
      <c r="E10" s="2"/>
      <c r="F10" s="2"/>
      <c r="G10" s="2"/>
      <c r="H10" s="2"/>
    </row>
    <row r="11" spans="1:8" x14ac:dyDescent="0.25">
      <c r="A11" s="2"/>
      <c r="B11" s="2"/>
      <c r="C11" s="2"/>
      <c r="D11" s="2"/>
      <c r="E11" s="2"/>
      <c r="F11" s="2"/>
      <c r="G11" s="2"/>
      <c r="H11" s="2"/>
    </row>
    <row r="12" spans="1:8" x14ac:dyDescent="0.25">
      <c r="A12" s="2"/>
      <c r="B12" s="2"/>
      <c r="C12" s="2"/>
      <c r="D12" s="2"/>
      <c r="E12" s="2"/>
      <c r="F12" s="2"/>
      <c r="G12" s="2"/>
      <c r="H12" s="2"/>
    </row>
  </sheetData>
  <mergeCells count="1">
    <mergeCell ref="A1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data</vt:lpstr>
      <vt:lpstr>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Karolína</dc:creator>
  <cp:lastModifiedBy>Karolína</cp:lastModifiedBy>
  <dcterms:created xsi:type="dcterms:W3CDTF">2023-07-26T09:19:07Z</dcterms:created>
  <dcterms:modified xsi:type="dcterms:W3CDTF">2023-08-14T13:10:14Z</dcterms:modified>
</cp:coreProperties>
</file>