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WT condition" sheetId="1" r:id="rId1"/>
    <sheet name="G25-K28A " sheetId="5" r:id="rId2"/>
    <sheet name="D23V condition" sheetId="2" r:id="rId3"/>
    <sheet name="K28V condition" sheetId="3" r:id="rId4"/>
    <sheet name="N27V+K28V" sheetId="4" r:id="rId5"/>
    <sheet name="D23V+K28V" sheetId="6" r:id="rId6"/>
    <sheet name="G25V-K28V" sheetId="7" r:id="rId7"/>
    <sheet name="K16V+D23V+K28V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4" i="8" l="1"/>
  <c r="G6" i="8"/>
  <c r="G7" i="8"/>
  <c r="H6" i="8" s="1"/>
  <c r="G9" i="8"/>
  <c r="G10" i="8"/>
  <c r="Q15" i="8"/>
  <c r="Q16" i="8"/>
  <c r="Q18" i="8"/>
  <c r="Q20" i="8"/>
  <c r="Q21" i="8"/>
  <c r="R15" i="8"/>
  <c r="AD8" i="8"/>
  <c r="AD7" i="8"/>
  <c r="AD6" i="8"/>
  <c r="AD5" i="8"/>
  <c r="AD4" i="8"/>
  <c r="Z22" i="8"/>
  <c r="Y29" i="8"/>
  <c r="Y27" i="8"/>
  <c r="Y24" i="8"/>
  <c r="Y22" i="8"/>
  <c r="AE5" i="7"/>
  <c r="AD7" i="7"/>
  <c r="AD6" i="7"/>
  <c r="AD5" i="7"/>
  <c r="Z17" i="7"/>
  <c r="Y23" i="7"/>
  <c r="Y18" i="7"/>
  <c r="Y17" i="7"/>
  <c r="R14" i="7"/>
  <c r="Q20" i="7"/>
  <c r="Q15" i="7"/>
  <c r="Q14" i="7"/>
  <c r="H17" i="7"/>
  <c r="G23" i="7"/>
  <c r="G18" i="7"/>
  <c r="G17" i="7"/>
  <c r="AE4" i="6"/>
  <c r="AD7" i="6"/>
  <c r="AD6" i="6"/>
  <c r="AD5" i="6"/>
  <c r="AD4" i="6"/>
  <c r="Z24" i="6"/>
  <c r="Y28" i="6"/>
  <c r="Y26" i="6"/>
  <c r="Y25" i="6"/>
  <c r="Y24" i="6"/>
  <c r="R20" i="6"/>
  <c r="Q26" i="6"/>
  <c r="Q24" i="6"/>
  <c r="Q23" i="6"/>
  <c r="Q20" i="6"/>
  <c r="H16" i="6"/>
  <c r="G25" i="6"/>
  <c r="G23" i="6"/>
  <c r="G22" i="6"/>
  <c r="G16" i="6"/>
  <c r="AE6" i="4"/>
  <c r="AD12" i="4"/>
  <c r="AD11" i="4"/>
  <c r="AD10" i="4"/>
  <c r="AD9" i="4"/>
  <c r="AD8" i="4"/>
  <c r="AD7" i="4"/>
  <c r="AD6" i="4"/>
  <c r="Z10" i="4"/>
  <c r="Y20" i="4"/>
  <c r="Y18" i="4"/>
  <c r="Y15" i="4"/>
  <c r="Y11" i="4"/>
  <c r="Y12" i="4"/>
  <c r="Y13" i="4"/>
  <c r="Y10" i="4"/>
  <c r="R17" i="4"/>
  <c r="Q27" i="4"/>
  <c r="Q25" i="4"/>
  <c r="Q22" i="4"/>
  <c r="Q18" i="4"/>
  <c r="Q19" i="4"/>
  <c r="Q20" i="4"/>
  <c r="Q17" i="4"/>
  <c r="H21" i="4"/>
  <c r="G34" i="4"/>
  <c r="G33" i="4"/>
  <c r="G30" i="4"/>
  <c r="G28" i="4"/>
  <c r="G27" i="4"/>
  <c r="G26" i="4"/>
  <c r="G21" i="4"/>
  <c r="Z5" i="3"/>
  <c r="Y10" i="3"/>
  <c r="Y9" i="3"/>
  <c r="Y8" i="3"/>
  <c r="Y7" i="3"/>
  <c r="Y6" i="3"/>
  <c r="Y5" i="3"/>
  <c r="R17" i="3"/>
  <c r="Q31" i="3"/>
  <c r="Q27" i="3"/>
  <c r="Q22" i="3"/>
  <c r="Q21" i="3"/>
  <c r="Q19" i="3"/>
  <c r="Q17" i="3"/>
  <c r="H16" i="3"/>
  <c r="G29" i="3"/>
  <c r="G24" i="3"/>
  <c r="G21" i="3"/>
  <c r="G20" i="3"/>
  <c r="G18" i="3"/>
  <c r="G16" i="3"/>
  <c r="AC7" i="2"/>
  <c r="AB13" i="2"/>
  <c r="AB12" i="2"/>
  <c r="AB11" i="2"/>
  <c r="AB10" i="2"/>
  <c r="AB9" i="2"/>
  <c r="AB8" i="2"/>
  <c r="AB7" i="2"/>
  <c r="X7" i="2"/>
  <c r="W18" i="2"/>
  <c r="W9" i="2"/>
  <c r="W7" i="2"/>
  <c r="O23" i="2"/>
  <c r="O21" i="2"/>
  <c r="O18" i="2"/>
  <c r="O14" i="2"/>
  <c r="O13" i="2"/>
  <c r="O12" i="2"/>
  <c r="O10" i="2"/>
  <c r="H17" i="2"/>
  <c r="G31" i="2"/>
  <c r="G29" i="2"/>
  <c r="G25" i="2"/>
  <c r="G20" i="2"/>
  <c r="G21" i="2"/>
  <c r="G19" i="2"/>
  <c r="G17" i="2"/>
  <c r="AP9" i="5"/>
  <c r="AQ4" i="5" s="1"/>
  <c r="AP8" i="5"/>
  <c r="AP7" i="5"/>
  <c r="AP6" i="5"/>
  <c r="AP5" i="5"/>
  <c r="AP4" i="5"/>
  <c r="AL20" i="5"/>
  <c r="AK30" i="5"/>
  <c r="AK28" i="5"/>
  <c r="AK21" i="5"/>
  <c r="AK22" i="5"/>
  <c r="AK23" i="5"/>
  <c r="AK20" i="5"/>
  <c r="Y29" i="5"/>
  <c r="Y27" i="5"/>
  <c r="Y20" i="5"/>
  <c r="Y21" i="5"/>
  <c r="Y22" i="5"/>
  <c r="Y19" i="5"/>
  <c r="R17" i="5"/>
  <c r="Q27" i="5"/>
  <c r="Q25" i="5"/>
  <c r="Q18" i="5"/>
  <c r="Q19" i="5"/>
  <c r="Q20" i="5"/>
  <c r="Q17" i="5"/>
  <c r="H23" i="5"/>
  <c r="G29" i="5"/>
  <c r="G26" i="5"/>
  <c r="G23" i="5"/>
  <c r="P10" i="2" l="1"/>
  <c r="Z19" i="5"/>
  <c r="BO13" i="1"/>
  <c r="BO10" i="1"/>
  <c r="BO5" i="1"/>
  <c r="G23" i="1" l="1"/>
  <c r="G24" i="1"/>
  <c r="G25" i="1"/>
  <c r="G26" i="1"/>
  <c r="BJ29" i="1" l="1"/>
  <c r="BK26" i="1"/>
  <c r="BJ30" i="1"/>
  <c r="BJ31" i="1"/>
  <c r="BJ32" i="1"/>
  <c r="BJ28" i="1"/>
  <c r="BJ26" i="1"/>
  <c r="BB34" i="1"/>
  <c r="BA37" i="1"/>
  <c r="BA38" i="1"/>
  <c r="BA39" i="1"/>
  <c r="BA40" i="1"/>
  <c r="BA36" i="1"/>
  <c r="BA34" i="1"/>
  <c r="AR26" i="1"/>
  <c r="AR23" i="1"/>
  <c r="AR20" i="1"/>
  <c r="AR19" i="1"/>
  <c r="AR18" i="1"/>
  <c r="AR15" i="1"/>
  <c r="AJ21" i="1"/>
  <c r="AI22" i="1"/>
  <c r="AI23" i="1"/>
  <c r="AI24" i="1"/>
  <c r="AI25" i="1"/>
  <c r="AI27" i="1"/>
  <c r="AI21" i="1"/>
  <c r="AA21" i="1"/>
  <c r="Z25" i="1"/>
  <c r="Z26" i="1"/>
  <c r="Z27" i="1"/>
  <c r="Z29" i="1"/>
  <c r="Z24" i="1"/>
  <c r="Z22" i="1"/>
  <c r="Q25" i="1"/>
  <c r="P26" i="1"/>
  <c r="P27" i="1"/>
  <c r="P28" i="1"/>
  <c r="P25" i="1"/>
  <c r="AS15" i="1" l="1"/>
  <c r="BO7" i="1"/>
  <c r="BO8" i="1"/>
  <c r="BO9" i="1"/>
  <c r="BO6" i="1"/>
  <c r="H23" i="1" l="1"/>
</calcChain>
</file>

<file path=xl/sharedStrings.xml><?xml version="1.0" encoding="utf-8"?>
<sst xmlns="http://schemas.openxmlformats.org/spreadsheetml/2006/main" count="734" uniqueCount="246">
  <si>
    <t>m/z</t>
  </si>
  <si>
    <t>a.i.</t>
  </si>
  <si>
    <t>s/n</t>
  </si>
  <si>
    <t>1812.162713</t>
  </si>
  <si>
    <t>0.335</t>
  </si>
  <si>
    <t>4.985</t>
  </si>
  <si>
    <t>1902.764671</t>
  </si>
  <si>
    <t>0.228392857143</t>
  </si>
  <si>
    <t>3.463</t>
  </si>
  <si>
    <t>1927.007949</t>
  </si>
  <si>
    <t>0.259821428571</t>
  </si>
  <si>
    <t>3.961</t>
  </si>
  <si>
    <t>1947.328833</t>
  </si>
  <si>
    <t>0.334821428571</t>
  </si>
  <si>
    <t>5.123</t>
  </si>
  <si>
    <t>1971.035643</t>
  </si>
  <si>
    <t>0.345</t>
  </si>
  <si>
    <t>5.306</t>
  </si>
  <si>
    <t>1992.29516</t>
  </si>
  <si>
    <t>0.647142857143</t>
  </si>
  <si>
    <t>9.998</t>
  </si>
  <si>
    <t>2009.290913</t>
  </si>
  <si>
    <t>0.348214285714</t>
  </si>
  <si>
    <t>5.398</t>
  </si>
  <si>
    <t>2014.498573</t>
  </si>
  <si>
    <t>0.273035714286</t>
  </si>
  <si>
    <t>4.239</t>
  </si>
  <si>
    <t>2033.01684</t>
  </si>
  <si>
    <t>0.262857142857</t>
  </si>
  <si>
    <t>4.098</t>
  </si>
  <si>
    <t>2215.685896</t>
  </si>
  <si>
    <t>0.232857142857</t>
  </si>
  <si>
    <t>3.803</t>
  </si>
  <si>
    <t>2238.858063</t>
  </si>
  <si>
    <t>0.192321428571</t>
  </si>
  <si>
    <t>3.164</t>
  </si>
  <si>
    <t>2257.006708</t>
  </si>
  <si>
    <t>0.187678571429</t>
  </si>
  <si>
    <t>3.107</t>
  </si>
  <si>
    <t>3263.483038</t>
  </si>
  <si>
    <t>0.999464285714</t>
  </si>
  <si>
    <t>36.864</t>
  </si>
  <si>
    <t>3285.880209</t>
  </si>
  <si>
    <t>0.177321428571</t>
  </si>
  <si>
    <t>6.7</t>
  </si>
  <si>
    <t>3307.746325</t>
  </si>
  <si>
    <t>0.100535714286</t>
  </si>
  <si>
    <t>3.907</t>
  </si>
  <si>
    <t>3469.713622</t>
  </si>
  <si>
    <t>0.111785714286</t>
  </si>
  <si>
    <t>5.461</t>
  </si>
  <si>
    <t>3488.750059</t>
  </si>
  <si>
    <t>0.106785714286</t>
  </si>
  <si>
    <t>5.367</t>
  </si>
  <si>
    <t>4074.191182</t>
  </si>
  <si>
    <t>0.0539285714286</t>
  </si>
  <si>
    <t>5.19</t>
  </si>
  <si>
    <t>4131.85559</t>
  </si>
  <si>
    <t>0.0971428571429</t>
  </si>
  <si>
    <t>9.103</t>
  </si>
  <si>
    <t>4231.342698</t>
  </si>
  <si>
    <t>0.0378571428571</t>
  </si>
  <si>
    <t>3.443</t>
  </si>
  <si>
    <t>4330.632825</t>
  </si>
  <si>
    <t>0.408214285714</t>
  </si>
  <si>
    <t>35.696</t>
  </si>
  <si>
    <t>4352.797275</t>
  </si>
  <si>
    <t>0.03875</t>
  </si>
  <si>
    <t>3.439</t>
  </si>
  <si>
    <t>4537.169564</t>
  </si>
  <si>
    <t>4.173</t>
  </si>
  <si>
    <t>5809.43677</t>
  </si>
  <si>
    <t>0.152857142857</t>
  </si>
  <si>
    <t>29.455</t>
  </si>
  <si>
    <t>5833.124904</t>
  </si>
  <si>
    <t>0.0175</t>
  </si>
  <si>
    <t>3.401</t>
  </si>
  <si>
    <t>6506.387505</t>
  </si>
  <si>
    <t>0.0103571428571</t>
  </si>
  <si>
    <t>3.275</t>
  </si>
  <si>
    <t>6531.689647</t>
  </si>
  <si>
    <t>0.0101785714286</t>
  </si>
  <si>
    <t>3.26</t>
  </si>
  <si>
    <t>7463.831514</t>
  </si>
  <si>
    <t>0.00875</t>
  </si>
  <si>
    <t>3.702</t>
  </si>
  <si>
    <t>7488.887056</t>
  </si>
  <si>
    <t>0.00732142857143</t>
  </si>
  <si>
    <t>3.088</t>
  </si>
  <si>
    <t>7785.370081</t>
  </si>
  <si>
    <t>0.00785714285714</t>
  </si>
  <si>
    <t>3.223</t>
  </si>
  <si>
    <t>7818.961003</t>
  </si>
  <si>
    <t>0.00821428571429</t>
  </si>
  <si>
    <t>3.377</t>
  </si>
  <si>
    <t>8310.043926</t>
  </si>
  <si>
    <t>0.00767857142857</t>
  </si>
  <si>
    <t>3.244</t>
  </si>
  <si>
    <t>8510.390772</t>
  </si>
  <si>
    <t>0.00803571428571</t>
  </si>
  <si>
    <t>3.397</t>
  </si>
  <si>
    <t>8677.919</t>
  </si>
  <si>
    <t>3.295</t>
  </si>
  <si>
    <t>9028.074877</t>
  </si>
  <si>
    <t>0.0075</t>
  </si>
  <si>
    <t>3.342</t>
  </si>
  <si>
    <t>9350.476141</t>
  </si>
  <si>
    <t>3.179</t>
  </si>
  <si>
    <t>9605.647569</t>
  </si>
  <si>
    <t>0.00714285714286</t>
  </si>
  <si>
    <t>3.115</t>
  </si>
  <si>
    <t>9877.02327</t>
  </si>
  <si>
    <t>0.0244642857143</t>
  </si>
  <si>
    <t>10.396</t>
  </si>
  <si>
    <t>10203.339177</t>
  </si>
  <si>
    <t>3.153</t>
  </si>
  <si>
    <t>10855.501981</t>
  </si>
  <si>
    <t>0.01</t>
  </si>
  <si>
    <t>4.696</t>
  </si>
  <si>
    <t>11056.511446</t>
  </si>
  <si>
    <t>0.0151785714286</t>
  </si>
  <si>
    <t>7.326</t>
  </si>
  <si>
    <t>11202.853756</t>
  </si>
  <si>
    <t>0.00696428571429</t>
  </si>
  <si>
    <t>3.449</t>
  </si>
  <si>
    <t>12002.452776</t>
  </si>
  <si>
    <t>0.00678571428571</t>
  </si>
  <si>
    <t>3.739</t>
  </si>
  <si>
    <t>12300.590562</t>
  </si>
  <si>
    <t>0.00589285714286</t>
  </si>
  <si>
    <t>3.254</t>
  </si>
  <si>
    <t>12524.625309</t>
  </si>
  <si>
    <t>0.00553571428571</t>
  </si>
  <si>
    <t>3.065</t>
  </si>
  <si>
    <t>12654.086539</t>
  </si>
  <si>
    <t>0.00625</t>
  </si>
  <si>
    <t>3.371</t>
  </si>
  <si>
    <t>13203.586174</t>
  </si>
  <si>
    <t>3.834</t>
  </si>
  <si>
    <t>13410.440115</t>
  </si>
  <si>
    <t>0.00535714285714</t>
  </si>
  <si>
    <t>3.05</t>
  </si>
  <si>
    <t>13607.396332</t>
  </si>
  <si>
    <t>3.149</t>
  </si>
  <si>
    <t>13802.677919</t>
  </si>
  <si>
    <t>3.108</t>
  </si>
  <si>
    <t>14339.665047</t>
  </si>
  <si>
    <t>0.00517857142857</t>
  </si>
  <si>
    <t>3.176</t>
  </si>
  <si>
    <t>14778.291895</t>
  </si>
  <si>
    <t>5.081</t>
  </si>
  <si>
    <t>14971.803617</t>
  </si>
  <si>
    <t>3.54</t>
  </si>
  <si>
    <t>14986.868423</t>
  </si>
  <si>
    <t>0.005</t>
  </si>
  <si>
    <t>3.166</t>
  </si>
  <si>
    <t>15005.546427</t>
  </si>
  <si>
    <t>0.00482142857143</t>
  </si>
  <si>
    <t>3.058</t>
  </si>
  <si>
    <t>15428.779914</t>
  </si>
  <si>
    <t>3.218</t>
  </si>
  <si>
    <t>16297.417899</t>
  </si>
  <si>
    <t>0.00446428571429</t>
  </si>
  <si>
    <t>3.034</t>
  </si>
  <si>
    <t>16970.810862</t>
  </si>
  <si>
    <t>3.233</t>
  </si>
  <si>
    <t>17207.633614</t>
  </si>
  <si>
    <t>3.577</t>
  </si>
  <si>
    <t>17267.454036</t>
  </si>
  <si>
    <t>3.09</t>
  </si>
  <si>
    <t>17301.63449</t>
  </si>
  <si>
    <t>3.106</t>
  </si>
  <si>
    <t>17936.446699</t>
  </si>
  <si>
    <t>3.337</t>
  </si>
  <si>
    <t>19942.731343</t>
  </si>
  <si>
    <t>3.373</t>
  </si>
  <si>
    <t>20076.050065</t>
  </si>
  <si>
    <t>3.723</t>
  </si>
  <si>
    <t>20218.224347</t>
  </si>
  <si>
    <t>3.272</t>
  </si>
  <si>
    <t>20298.495308</t>
  </si>
  <si>
    <t>0.00607142857143</t>
  </si>
  <si>
    <t>4.023</t>
  </si>
  <si>
    <t>20339.075</t>
  </si>
  <si>
    <t>3.77</t>
  </si>
  <si>
    <t>21305.850738</t>
  </si>
  <si>
    <t>3.869</t>
  </si>
  <si>
    <t>21421.728966</t>
  </si>
  <si>
    <t>3.118</t>
  </si>
  <si>
    <t>22134.576525</t>
  </si>
  <si>
    <t>3.529</t>
  </si>
  <si>
    <t>22245.12407</t>
  </si>
  <si>
    <t>3.231</t>
  </si>
  <si>
    <t>22286.451615</t>
  </si>
  <si>
    <t>0.00428571428571</t>
  </si>
  <si>
    <t>3.129</t>
  </si>
  <si>
    <t>22622.535769</t>
  </si>
  <si>
    <t>3.174</t>
  </si>
  <si>
    <t>22671.915837</t>
  </si>
  <si>
    <t>3.319</t>
  </si>
  <si>
    <t>23091.836236</t>
  </si>
  <si>
    <t>4.02</t>
  </si>
  <si>
    <t>23158.932465</t>
  </si>
  <si>
    <t>3.861</t>
  </si>
  <si>
    <t>24041.544477</t>
  </si>
  <si>
    <t>0.00410714285714</t>
  </si>
  <si>
    <t>3.217</t>
  </si>
  <si>
    <t>24631.214534</t>
  </si>
  <si>
    <t>3.305</t>
  </si>
  <si>
    <t>25023.298842</t>
  </si>
  <si>
    <t>0.00392857142857</t>
  </si>
  <si>
    <r>
      <t>Corresponding A</t>
    </r>
    <r>
      <rPr>
        <sz val="11"/>
        <color theme="1"/>
        <rFont val="Calibri"/>
        <family val="2"/>
      </rPr>
      <t>β peptide</t>
    </r>
  </si>
  <si>
    <t>Experiment 1</t>
  </si>
  <si>
    <r>
      <t>A</t>
    </r>
    <r>
      <rPr>
        <sz val="11"/>
        <color theme="1"/>
        <rFont val="Calibri"/>
        <family val="2"/>
      </rPr>
      <t>β1-37</t>
    </r>
  </si>
  <si>
    <r>
      <t>A</t>
    </r>
    <r>
      <rPr>
        <sz val="11"/>
        <color theme="1"/>
        <rFont val="Calibri"/>
        <family val="2"/>
      </rPr>
      <t>β1-38</t>
    </r>
  </si>
  <si>
    <t>IP antibody:</t>
  </si>
  <si>
    <t>J25</t>
  </si>
  <si>
    <r>
      <t>A</t>
    </r>
    <r>
      <rPr>
        <sz val="11"/>
        <color theme="1"/>
        <rFont val="Calibri"/>
        <family val="2"/>
      </rPr>
      <t>β1-40</t>
    </r>
  </si>
  <si>
    <r>
      <t>A</t>
    </r>
    <r>
      <rPr>
        <sz val="11"/>
        <color theme="1"/>
        <rFont val="Calibri"/>
        <family val="2"/>
      </rPr>
      <t>β1-39</t>
    </r>
  </si>
  <si>
    <r>
      <t xml:space="preserve">Exported spectra; normalized to spiked </t>
    </r>
    <r>
      <rPr>
        <sz val="11"/>
        <color theme="5"/>
        <rFont val="Calibri"/>
        <family val="2"/>
        <scheme val="minor"/>
      </rPr>
      <t>A</t>
    </r>
    <r>
      <rPr>
        <sz val="11"/>
        <color theme="5"/>
        <rFont val="Calibri"/>
        <family val="2"/>
      </rPr>
      <t>β1-28 (Internal standard; IS)</t>
    </r>
  </si>
  <si>
    <r>
      <t>IS: A</t>
    </r>
    <r>
      <rPr>
        <sz val="11"/>
        <color theme="1"/>
        <rFont val="Calibri"/>
        <family val="2"/>
      </rPr>
      <t>β1-28</t>
    </r>
  </si>
  <si>
    <r>
      <t>A</t>
    </r>
    <r>
      <rPr>
        <sz val="11"/>
        <color theme="1"/>
        <rFont val="Calibri"/>
        <family val="2"/>
      </rPr>
      <t>β1-33</t>
    </r>
  </si>
  <si>
    <r>
      <t>A</t>
    </r>
    <r>
      <rPr>
        <sz val="11"/>
        <color theme="1"/>
        <rFont val="Calibri"/>
        <family val="2"/>
      </rPr>
      <t>β1-20</t>
    </r>
  </si>
  <si>
    <r>
      <t>A</t>
    </r>
    <r>
      <rPr>
        <sz val="11"/>
        <color theme="1"/>
        <rFont val="Calibri"/>
        <family val="2"/>
      </rPr>
      <t>β1-28</t>
    </r>
  </si>
  <si>
    <r>
      <t>A</t>
    </r>
    <r>
      <rPr>
        <sz val="11"/>
        <color theme="1"/>
        <rFont val="Calibri"/>
        <family val="2"/>
      </rPr>
      <t>β1-29</t>
    </r>
  </si>
  <si>
    <r>
      <t>A</t>
    </r>
    <r>
      <rPr>
        <sz val="11"/>
        <color theme="1"/>
        <rFont val="Calibri"/>
        <family val="2"/>
      </rPr>
      <t>β1-32</t>
    </r>
  </si>
  <si>
    <t>Experiment 2</t>
  </si>
  <si>
    <r>
      <t>A</t>
    </r>
    <r>
      <rPr>
        <sz val="11"/>
        <color theme="1"/>
        <rFont val="Calibri"/>
        <family val="2"/>
      </rPr>
      <t>β1-25</t>
    </r>
  </si>
  <si>
    <r>
      <t>A</t>
    </r>
    <r>
      <rPr>
        <sz val="11"/>
        <color theme="1"/>
        <rFont val="Calibri"/>
        <family val="2"/>
      </rPr>
      <t>β1-26</t>
    </r>
  </si>
  <si>
    <r>
      <t>A</t>
    </r>
    <r>
      <rPr>
        <sz val="11"/>
        <color theme="1"/>
        <rFont val="Calibri"/>
        <family val="2"/>
      </rPr>
      <t>β1-27</t>
    </r>
  </si>
  <si>
    <t>82E1</t>
  </si>
  <si>
    <r>
      <t>A</t>
    </r>
    <r>
      <rPr>
        <sz val="11"/>
        <color theme="1"/>
        <rFont val="Calibri"/>
        <family val="2"/>
      </rPr>
      <t>β1-34</t>
    </r>
  </si>
  <si>
    <t>Experiment 3</t>
  </si>
  <si>
    <t>4G8</t>
  </si>
  <si>
    <r>
      <t>A</t>
    </r>
    <r>
      <rPr>
        <sz val="11"/>
        <color theme="1"/>
        <rFont val="Calibri"/>
        <family val="2"/>
      </rPr>
      <t>β1-42</t>
    </r>
  </si>
  <si>
    <t>Experiment 4</t>
  </si>
  <si>
    <t>6E10</t>
  </si>
  <si>
    <t>Experiment 5</t>
  </si>
  <si>
    <r>
      <t>A</t>
    </r>
    <r>
      <rPr>
        <sz val="11"/>
        <color theme="1"/>
        <rFont val="Calibri"/>
        <family val="2"/>
      </rPr>
      <t>β1-36</t>
    </r>
  </si>
  <si>
    <t>Experiment 6</t>
  </si>
  <si>
    <t>Experiment 7</t>
  </si>
  <si>
    <t>Proportions in %</t>
  </si>
  <si>
    <t>Total in %</t>
  </si>
  <si>
    <t>Proportion Average from all Experiments</t>
  </si>
  <si>
    <t>Sum:</t>
  </si>
  <si>
    <r>
      <t>A</t>
    </r>
    <r>
      <rPr>
        <sz val="11"/>
        <color theme="1"/>
        <rFont val="Calibri"/>
        <family val="2"/>
      </rPr>
      <t>β1-19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</si>
</sst>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5"/>
      <name val="Calibri"/>
      <family val="2"/>
      <scheme val="minor"/>
    </font>
    <font>
      <sz val="11"/>
      <color theme="5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7" fontId="0" fillId="0" borderId="0" xfId="0" applyNumberFormat="1"/>
    <xf numFmtId="0" fontId="0" fillId="0" borderId="0" xfId="0" applyNumberFormat="1"/>
    <xf numFmtId="0" fontId="2" fillId="0" borderId="0" xfId="0" applyFont="1"/>
    <xf numFmtId="0" fontId="0" fillId="2" borderId="0" xfId="0" applyNumberFormat="1" applyFill="1"/>
    <xf numFmtId="0" fontId="0" fillId="2" borderId="0" xfId="0" applyFill="1"/>
    <xf numFmtId="2" fontId="0" fillId="0" borderId="0" xfId="0" applyNumberFormat="1"/>
    <xf numFmtId="2" fontId="2" fillId="0" borderId="0" xfId="0" applyNumberFormat="1" applyFont="1"/>
    <xf numFmtId="164" fontId="0" fillId="0" borderId="0" xfId="0" applyNumberFormat="1"/>
    <xf numFmtId="164" fontId="0" fillId="2" borderId="0" xfId="0" applyNumberFormat="1" applyFill="1"/>
    <xf numFmtId="1" fontId="0" fillId="0" borderId="0" xfId="0" applyNumberFormat="1"/>
    <xf numFmtId="49" fontId="0" fillId="2" borderId="0" xfId="0" applyNumberFormat="1" applyFill="1"/>
    <xf numFmtId="0" fontId="0" fillId="0" borderId="0" xfId="0" applyFont="1"/>
    <xf numFmtId="0" fontId="4" fillId="0" borderId="0" xfId="0" applyFont="1"/>
    <xf numFmtId="0" fontId="4" fillId="0" borderId="0" xfId="0" applyNumberFormat="1" applyFont="1"/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O186"/>
  <sheetViews>
    <sheetView tabSelected="1" zoomScale="70" zoomScaleNormal="70" workbookViewId="0">
      <selection activeCell="G31" sqref="G31"/>
    </sheetView>
  </sheetViews>
  <sheetFormatPr defaultRowHeight="15" x14ac:dyDescent="0.25"/>
  <cols>
    <col min="2" max="2" width="42.28515625" style="2" customWidth="1"/>
    <col min="3" max="3" width="12.140625" customWidth="1"/>
    <col min="4" max="4" width="17" style="8" customWidth="1"/>
    <col min="5" max="5" width="9.42578125" customWidth="1"/>
    <col min="7" max="7" width="20.140625" customWidth="1"/>
    <col min="10" max="10" width="24.85546875" customWidth="1"/>
    <col min="11" max="11" width="15" customWidth="1"/>
    <col min="12" max="12" width="17.28515625" customWidth="1"/>
    <col min="16" max="16" width="14.28515625" customWidth="1"/>
    <col min="17" max="17" width="13.85546875" customWidth="1"/>
    <col min="20" max="20" width="29.28515625" customWidth="1"/>
    <col min="21" max="21" width="13.85546875" customWidth="1"/>
    <col min="22" max="22" width="12.140625" customWidth="1"/>
    <col min="26" max="26" width="16.7109375" customWidth="1"/>
    <col min="27" max="27" width="10.140625" customWidth="1"/>
    <col min="29" max="29" width="27" customWidth="1"/>
    <col min="30" max="30" width="15.42578125" customWidth="1"/>
    <col min="35" max="35" width="20.42578125" customWidth="1"/>
    <col min="36" max="36" width="16.140625" customWidth="1"/>
    <col min="38" max="38" width="24.5703125" customWidth="1"/>
    <col min="39" max="39" width="13.7109375" customWidth="1"/>
    <col min="44" max="44" width="18.5703125" customWidth="1"/>
    <col min="45" max="45" width="13.28515625" customWidth="1"/>
    <col min="47" max="47" width="20.140625" customWidth="1"/>
    <col min="48" max="48" width="16.28515625" customWidth="1"/>
    <col min="49" max="49" width="22" customWidth="1"/>
    <col min="53" max="53" width="17.140625" customWidth="1"/>
    <col min="54" max="54" width="11.140625" customWidth="1"/>
    <col min="56" max="56" width="15" customWidth="1"/>
    <col min="57" max="57" width="23.5703125" customWidth="1"/>
    <col min="58" max="58" width="13.42578125" customWidth="1"/>
    <col min="62" max="62" width="18.85546875" customWidth="1"/>
    <col min="63" max="63" width="12.140625" customWidth="1"/>
  </cols>
  <sheetData>
    <row r="1" spans="2:67" x14ac:dyDescent="0.25">
      <c r="B1" s="2" t="s">
        <v>219</v>
      </c>
    </row>
    <row r="2" spans="2:67" x14ac:dyDescent="0.25">
      <c r="B2" s="4" t="s">
        <v>212</v>
      </c>
      <c r="C2" s="5" t="s">
        <v>215</v>
      </c>
      <c r="D2" s="9" t="s">
        <v>216</v>
      </c>
      <c r="E2" s="5"/>
      <c r="G2" s="5" t="s">
        <v>241</v>
      </c>
      <c r="H2" s="5" t="s">
        <v>242</v>
      </c>
      <c r="K2" s="4" t="s">
        <v>226</v>
      </c>
      <c r="L2" s="5" t="s">
        <v>215</v>
      </c>
      <c r="M2" s="11" t="s">
        <v>230</v>
      </c>
      <c r="N2" s="5"/>
      <c r="P2" s="5" t="s">
        <v>241</v>
      </c>
      <c r="Q2" s="5" t="s">
        <v>242</v>
      </c>
      <c r="U2" s="4" t="s">
        <v>232</v>
      </c>
      <c r="V2" s="5" t="s">
        <v>215</v>
      </c>
      <c r="W2" s="11" t="s">
        <v>233</v>
      </c>
      <c r="X2" s="5"/>
      <c r="Z2" s="5" t="s">
        <v>241</v>
      </c>
      <c r="AA2" s="5" t="s">
        <v>242</v>
      </c>
      <c r="AD2" s="4" t="s">
        <v>235</v>
      </c>
      <c r="AE2" s="5" t="s">
        <v>215</v>
      </c>
      <c r="AF2" s="11" t="s">
        <v>236</v>
      </c>
      <c r="AG2" s="5"/>
      <c r="AI2" s="5" t="s">
        <v>241</v>
      </c>
      <c r="AJ2" s="5" t="s">
        <v>242</v>
      </c>
      <c r="AM2" s="4" t="s">
        <v>237</v>
      </c>
      <c r="AN2" s="5" t="s">
        <v>215</v>
      </c>
      <c r="AO2" s="11" t="s">
        <v>233</v>
      </c>
      <c r="AP2" s="5"/>
      <c r="AR2" s="5" t="s">
        <v>241</v>
      </c>
      <c r="AS2" s="5" t="s">
        <v>242</v>
      </c>
      <c r="AV2" s="4" t="s">
        <v>239</v>
      </c>
      <c r="AW2" s="5" t="s">
        <v>215</v>
      </c>
      <c r="AX2" s="11" t="s">
        <v>233</v>
      </c>
      <c r="AY2" s="5"/>
      <c r="BA2" s="5" t="s">
        <v>241</v>
      </c>
      <c r="BB2" s="5" t="s">
        <v>242</v>
      </c>
      <c r="BE2" s="4" t="s">
        <v>240</v>
      </c>
      <c r="BF2" s="5" t="s">
        <v>215</v>
      </c>
      <c r="BG2" s="11" t="s">
        <v>233</v>
      </c>
      <c r="BH2" s="5"/>
      <c r="BJ2" s="5" t="s">
        <v>241</v>
      </c>
      <c r="BK2" s="5" t="s">
        <v>242</v>
      </c>
      <c r="BN2" t="s">
        <v>243</v>
      </c>
    </row>
    <row r="4" spans="2:67" x14ac:dyDescent="0.25">
      <c r="J4" s="2" t="s">
        <v>211</v>
      </c>
      <c r="K4" t="s">
        <v>0</v>
      </c>
      <c r="L4" t="s">
        <v>1</v>
      </c>
      <c r="M4" t="s">
        <v>2</v>
      </c>
      <c r="T4" s="2" t="s">
        <v>211</v>
      </c>
      <c r="U4" t="s">
        <v>0</v>
      </c>
      <c r="V4" t="s">
        <v>1</v>
      </c>
      <c r="W4" t="s">
        <v>2</v>
      </c>
      <c r="AC4" s="2" t="s">
        <v>211</v>
      </c>
      <c r="AD4" t="s">
        <v>0</v>
      </c>
      <c r="AE4" t="s">
        <v>1</v>
      </c>
      <c r="AF4" t="s">
        <v>2</v>
      </c>
      <c r="AL4" s="2" t="s">
        <v>211</v>
      </c>
      <c r="AM4" t="s">
        <v>0</v>
      </c>
      <c r="AN4" t="s">
        <v>1</v>
      </c>
      <c r="AO4" t="s">
        <v>2</v>
      </c>
      <c r="AU4" s="2" t="s">
        <v>211</v>
      </c>
      <c r="AV4" t="s">
        <v>0</v>
      </c>
      <c r="AW4" t="s">
        <v>1</v>
      </c>
      <c r="AX4" t="s">
        <v>2</v>
      </c>
      <c r="BD4" s="2" t="s">
        <v>211</v>
      </c>
      <c r="BE4" t="s">
        <v>0</v>
      </c>
      <c r="BF4" t="s">
        <v>1</v>
      </c>
      <c r="BG4" t="s">
        <v>2</v>
      </c>
    </row>
    <row r="5" spans="2:67" x14ac:dyDescent="0.25">
      <c r="B5" s="2" t="s">
        <v>211</v>
      </c>
      <c r="C5" t="s">
        <v>0</v>
      </c>
      <c r="D5" s="8" t="s">
        <v>1</v>
      </c>
      <c r="E5" t="s">
        <v>2</v>
      </c>
      <c r="K5">
        <v>1800.1188179999999</v>
      </c>
      <c r="L5">
        <v>3.9903000000000001E-2</v>
      </c>
      <c r="M5">
        <v>3.2080000000000002</v>
      </c>
      <c r="U5">
        <v>1810.6979899999999</v>
      </c>
      <c r="V5">
        <v>0.78315500000000005</v>
      </c>
      <c r="W5">
        <v>3.2010000000000001</v>
      </c>
      <c r="AD5">
        <v>1828.3133809999999</v>
      </c>
      <c r="AE5">
        <v>0.62671900000000003</v>
      </c>
      <c r="AF5">
        <v>4.3289999999999997</v>
      </c>
      <c r="AM5">
        <v>1806.95730641</v>
      </c>
      <c r="AN5">
        <v>0.483800413639</v>
      </c>
      <c r="AO5">
        <v>4.0237588566599998</v>
      </c>
      <c r="AV5">
        <v>1797.0831829900001</v>
      </c>
      <c r="AW5">
        <v>1.3593506337900001</v>
      </c>
      <c r="AX5">
        <v>2.56615892714</v>
      </c>
      <c r="BE5">
        <v>1800.85962309</v>
      </c>
      <c r="BF5">
        <v>1.6357667249000001</v>
      </c>
      <c r="BG5">
        <v>2.82727005447</v>
      </c>
      <c r="BN5" s="1" t="s">
        <v>221</v>
      </c>
      <c r="BO5">
        <f>AVERAGE(Z22,AI21,BA34,BJ26,0,0)</f>
        <v>3.4470913958246503</v>
      </c>
    </row>
    <row r="6" spans="2:67" x14ac:dyDescent="0.25">
      <c r="C6" t="s">
        <v>3</v>
      </c>
      <c r="D6" s="10" t="s">
        <v>4</v>
      </c>
      <c r="E6" t="s">
        <v>5</v>
      </c>
      <c r="F6" s="6"/>
      <c r="G6" s="6"/>
      <c r="H6" s="6"/>
      <c r="K6">
        <v>1828.029538</v>
      </c>
      <c r="L6">
        <v>4.1140999999999997E-2</v>
      </c>
      <c r="M6">
        <v>3.3210000000000002</v>
      </c>
      <c r="U6">
        <v>1968.9718310000001</v>
      </c>
      <c r="V6">
        <v>0.88604799999999995</v>
      </c>
      <c r="W6">
        <v>4.3040000000000003</v>
      </c>
      <c r="AD6">
        <v>1872.5749800000001</v>
      </c>
      <c r="AE6">
        <v>0.431695</v>
      </c>
      <c r="AF6">
        <v>3.1930000000000001</v>
      </c>
      <c r="AM6">
        <v>1822.9437617399999</v>
      </c>
      <c r="AN6">
        <v>0.39607105809400001</v>
      </c>
      <c r="AO6">
        <v>3.3632934143300002</v>
      </c>
      <c r="AV6">
        <v>1800.6693450099999</v>
      </c>
      <c r="AW6">
        <v>1.48843968674</v>
      </c>
      <c r="AX6">
        <v>2.8282516129099999</v>
      </c>
      <c r="BE6">
        <v>1813.3265650799999</v>
      </c>
      <c r="BF6">
        <v>2.0336476784599999</v>
      </c>
      <c r="BG6">
        <v>3.59696074439</v>
      </c>
      <c r="BN6" s="1" t="s">
        <v>213</v>
      </c>
      <c r="BO6">
        <f>AVERAGE(G23,P25,Z24,AI22,AR18,BJ28)</f>
        <v>11.415154217742163</v>
      </c>
    </row>
    <row r="7" spans="2:67" x14ac:dyDescent="0.25">
      <c r="C7" t="s">
        <v>6</v>
      </c>
      <c r="D7" s="6" t="s">
        <v>7</v>
      </c>
      <c r="E7" t="s">
        <v>8</v>
      </c>
      <c r="H7" s="6"/>
      <c r="K7">
        <v>1986.573459</v>
      </c>
      <c r="L7">
        <v>4.3584999999999999E-2</v>
      </c>
      <c r="M7">
        <v>3.601</v>
      </c>
      <c r="U7">
        <v>1991.3490650000001</v>
      </c>
      <c r="V7">
        <v>1.2040770000000001</v>
      </c>
      <c r="W7">
        <v>6.01</v>
      </c>
      <c r="AD7">
        <v>1917.1363550000001</v>
      </c>
      <c r="AE7">
        <v>0.40106900000000001</v>
      </c>
      <c r="AF7">
        <v>3.1949999999999998</v>
      </c>
      <c r="AM7">
        <v>2165.6579789799998</v>
      </c>
      <c r="AN7">
        <v>0.45719887832200001</v>
      </c>
      <c r="AO7">
        <v>6.6889135722399997</v>
      </c>
      <c r="AV7">
        <v>1813.2491909400001</v>
      </c>
      <c r="AW7">
        <v>1.8503270245200001</v>
      </c>
      <c r="AX7">
        <v>3.59855512096</v>
      </c>
      <c r="BE7">
        <v>1829.3382611899999</v>
      </c>
      <c r="BF7">
        <v>3.0962565904799999</v>
      </c>
      <c r="BG7">
        <v>5.6455545333400003</v>
      </c>
      <c r="BN7" s="1" t="s">
        <v>214</v>
      </c>
      <c r="BO7">
        <f>AVERAGE(G24,P26,Z25,AI23,AR19,BA37,BJ29)</f>
        <v>14.64298098552263</v>
      </c>
    </row>
    <row r="8" spans="2:67" x14ac:dyDescent="0.25">
      <c r="C8" t="s">
        <v>9</v>
      </c>
      <c r="D8" s="6" t="s">
        <v>10</v>
      </c>
      <c r="E8" t="s">
        <v>11</v>
      </c>
      <c r="H8" s="6"/>
      <c r="K8">
        <v>1992.939742</v>
      </c>
      <c r="L8">
        <v>4.4450999999999997E-2</v>
      </c>
      <c r="M8">
        <v>3.6760000000000002</v>
      </c>
      <c r="U8">
        <v>2013.1405339999999</v>
      </c>
      <c r="V8">
        <v>0.89963499999999996</v>
      </c>
      <c r="W8">
        <v>4.6130000000000004</v>
      </c>
      <c r="AD8">
        <v>1991.6297489999999</v>
      </c>
      <c r="AE8">
        <v>0.34900799999999998</v>
      </c>
      <c r="AF8">
        <v>3.1890000000000001</v>
      </c>
      <c r="AM8">
        <v>2377.19537403</v>
      </c>
      <c r="AN8">
        <v>0.165861518885</v>
      </c>
      <c r="AO8">
        <v>3.0194684874500002</v>
      </c>
      <c r="AV8">
        <v>1829.1488703699999</v>
      </c>
      <c r="AW8">
        <v>2.73850926737</v>
      </c>
      <c r="AX8">
        <v>5.4890260297799998</v>
      </c>
      <c r="BE8">
        <v>1857.58583931</v>
      </c>
      <c r="BF8">
        <v>1.6396751940900001</v>
      </c>
      <c r="BG8">
        <v>3.16197814603</v>
      </c>
      <c r="BN8" s="1" t="s">
        <v>218</v>
      </c>
      <c r="BO8">
        <f>AVERAGE(G25,P27,Z26,AI24,AR20,BA38,BJ30)</f>
        <v>6.2249087492625179</v>
      </c>
    </row>
    <row r="9" spans="2:67" x14ac:dyDescent="0.25">
      <c r="C9" t="s">
        <v>12</v>
      </c>
      <c r="D9" s="6" t="s">
        <v>13</v>
      </c>
      <c r="E9" t="s">
        <v>14</v>
      </c>
      <c r="H9" s="6"/>
      <c r="K9">
        <v>2008.781765</v>
      </c>
      <c r="L9">
        <v>7.1222999999999995E-2</v>
      </c>
      <c r="M9">
        <v>5.9039999999999999</v>
      </c>
      <c r="U9">
        <v>2035.409179</v>
      </c>
      <c r="V9">
        <v>0.66992700000000005</v>
      </c>
      <c r="W9">
        <v>3.5339999999999998</v>
      </c>
      <c r="AD9">
        <v>2007.3632009999999</v>
      </c>
      <c r="AE9">
        <v>0.46233400000000002</v>
      </c>
      <c r="AF9">
        <v>4.3609999999999998</v>
      </c>
      <c r="AM9">
        <v>2434.4009448500001</v>
      </c>
      <c r="AN9">
        <v>0.17336331120000001</v>
      </c>
      <c r="AO9">
        <v>3.2125609295299999</v>
      </c>
      <c r="AV9">
        <v>1857.51120786</v>
      </c>
      <c r="AW9">
        <v>1.4624497274999999</v>
      </c>
      <c r="AX9">
        <v>3.1007128558999999</v>
      </c>
      <c r="BE9">
        <v>1873.56352197</v>
      </c>
      <c r="BF9">
        <v>2.32825503214</v>
      </c>
      <c r="BG9">
        <v>4.6411200483100004</v>
      </c>
      <c r="BN9" s="1" t="s">
        <v>217</v>
      </c>
      <c r="BO9">
        <f>AVERAGE(G26,P28,Z27,AI25,AR23,BA39,BJ31)</f>
        <v>58.240329907000167</v>
      </c>
    </row>
    <row r="10" spans="2:67" x14ac:dyDescent="0.25">
      <c r="C10" t="s">
        <v>15</v>
      </c>
      <c r="D10" s="6" t="s">
        <v>16</v>
      </c>
      <c r="E10" t="s">
        <v>17</v>
      </c>
      <c r="H10" s="6"/>
      <c r="K10">
        <v>2024.686813</v>
      </c>
      <c r="L10">
        <v>4.6754999999999998E-2</v>
      </c>
      <c r="M10">
        <v>3.8849999999999998</v>
      </c>
      <c r="U10">
        <v>2237.724275</v>
      </c>
      <c r="V10">
        <v>0.45450600000000002</v>
      </c>
      <c r="W10">
        <v>3.2309999999999999</v>
      </c>
      <c r="AD10">
        <v>2165.406806</v>
      </c>
      <c r="AE10">
        <v>0.239838</v>
      </c>
      <c r="AF10">
        <v>3.1869999999999998</v>
      </c>
      <c r="AM10">
        <v>2533.2605837699998</v>
      </c>
      <c r="AN10">
        <v>0.162878679635</v>
      </c>
      <c r="AO10">
        <v>3.0078961045999999</v>
      </c>
      <c r="AV10">
        <v>1873.3754955700001</v>
      </c>
      <c r="AW10">
        <v>1.99901242949</v>
      </c>
      <c r="AX10">
        <v>4.37992201484</v>
      </c>
      <c r="BE10">
        <v>1901.8051405599999</v>
      </c>
      <c r="BF10">
        <v>1.2334766584200001</v>
      </c>
      <c r="BG10">
        <v>2.6145015873299999</v>
      </c>
      <c r="BN10" s="1" t="s">
        <v>234</v>
      </c>
      <c r="BO10">
        <f>AVERAGE(Z29,AI27,AR26,BA40,BJ32,0,0)</f>
        <v>6.1282376548602802</v>
      </c>
    </row>
    <row r="11" spans="2:67" x14ac:dyDescent="0.25">
      <c r="C11" t="s">
        <v>18</v>
      </c>
      <c r="D11" s="6" t="s">
        <v>19</v>
      </c>
      <c r="E11" t="s">
        <v>20</v>
      </c>
      <c r="H11" s="6"/>
      <c r="K11">
        <v>2068.69058</v>
      </c>
      <c r="L11">
        <v>3.6353000000000003E-2</v>
      </c>
      <c r="M11">
        <v>3.0409999999999999</v>
      </c>
      <c r="U11">
        <v>2258.9376379999999</v>
      </c>
      <c r="V11">
        <v>0.45016</v>
      </c>
      <c r="W11">
        <v>3.3109999999999999</v>
      </c>
      <c r="AD11">
        <v>2232.9080479999998</v>
      </c>
      <c r="AE11">
        <v>0.19875799999999999</v>
      </c>
      <c r="AF11">
        <v>3.0670000000000002</v>
      </c>
      <c r="AM11">
        <v>2633.0135727900001</v>
      </c>
      <c r="AN11">
        <v>0.45665277405100002</v>
      </c>
      <c r="AO11">
        <v>8.1564202173399991</v>
      </c>
      <c r="AV11">
        <v>1901.73321723</v>
      </c>
      <c r="AW11">
        <v>1.0807770754799999</v>
      </c>
      <c r="AX11">
        <v>2.5184051851199998</v>
      </c>
      <c r="BE11">
        <v>1917.7409525800001</v>
      </c>
      <c r="BF11">
        <v>1.7049079333899999</v>
      </c>
      <c r="BG11">
        <v>3.7476675247900002</v>
      </c>
    </row>
    <row r="12" spans="2:67" x14ac:dyDescent="0.25">
      <c r="C12" t="s">
        <v>21</v>
      </c>
      <c r="D12" s="6" t="s">
        <v>22</v>
      </c>
      <c r="E12" t="s">
        <v>23</v>
      </c>
      <c r="H12" s="6"/>
      <c r="K12">
        <v>2166.3602770000002</v>
      </c>
      <c r="L12">
        <v>3.9286000000000001E-2</v>
      </c>
      <c r="M12">
        <v>3.3340000000000001</v>
      </c>
      <c r="U12">
        <v>2484.639803</v>
      </c>
      <c r="V12">
        <v>0.34495799999999999</v>
      </c>
      <c r="W12">
        <v>3.778</v>
      </c>
      <c r="AD12">
        <v>2277.1397449999999</v>
      </c>
      <c r="AE12">
        <v>0.187059</v>
      </c>
      <c r="AF12">
        <v>3.1930000000000001</v>
      </c>
      <c r="AM12">
        <v>2787.1149787899999</v>
      </c>
      <c r="AN12">
        <v>0.922825807926</v>
      </c>
      <c r="AO12">
        <v>14.391739041599999</v>
      </c>
      <c r="AV12">
        <v>1917.5542733100001</v>
      </c>
      <c r="AW12">
        <v>1.4582366124799999</v>
      </c>
      <c r="AX12">
        <v>3.5227610341700002</v>
      </c>
      <c r="BE12">
        <v>1962.0845454400001</v>
      </c>
      <c r="BF12">
        <v>1.2258268400400001</v>
      </c>
      <c r="BG12">
        <v>3.00435699831</v>
      </c>
    </row>
    <row r="13" spans="2:67" x14ac:dyDescent="0.25">
      <c r="C13" t="s">
        <v>24</v>
      </c>
      <c r="D13" s="6" t="s">
        <v>25</v>
      </c>
      <c r="E13" t="s">
        <v>26</v>
      </c>
      <c r="H13" s="6"/>
      <c r="K13">
        <v>2315.3927530000001</v>
      </c>
      <c r="L13">
        <v>0.16775200000000001</v>
      </c>
      <c r="M13">
        <v>14.542</v>
      </c>
      <c r="U13">
        <v>2506.0665239999998</v>
      </c>
      <c r="V13">
        <v>0.32896799999999998</v>
      </c>
      <c r="W13">
        <v>3.754</v>
      </c>
      <c r="AD13">
        <v>2314.6718080000001</v>
      </c>
      <c r="AE13">
        <v>0.191577</v>
      </c>
      <c r="AF13">
        <v>3.57</v>
      </c>
      <c r="AL13" s="2" t="s">
        <v>220</v>
      </c>
      <c r="AM13" s="3">
        <v>3263.47196381</v>
      </c>
      <c r="AN13" s="3">
        <v>0.99659566188899995</v>
      </c>
      <c r="AO13" s="3">
        <v>11.955745868999999</v>
      </c>
      <c r="AV13">
        <v>1961.78214544</v>
      </c>
      <c r="AW13">
        <v>0.99775797169900005</v>
      </c>
      <c r="AX13">
        <v>2.6861649187299999</v>
      </c>
      <c r="BE13">
        <v>2006.7007455999999</v>
      </c>
      <c r="BF13">
        <v>0.97987447294499996</v>
      </c>
      <c r="BG13">
        <v>2.7156931487399998</v>
      </c>
      <c r="BN13" s="1" t="s">
        <v>244</v>
      </c>
      <c r="BO13" s="10">
        <f>SUM(BO5:BO10)</f>
        <v>100.09870291021242</v>
      </c>
    </row>
    <row r="14" spans="2:67" x14ac:dyDescent="0.25">
      <c r="C14" t="s">
        <v>27</v>
      </c>
      <c r="D14" s="6" t="s">
        <v>28</v>
      </c>
      <c r="E14" t="s">
        <v>29</v>
      </c>
      <c r="H14" s="6"/>
      <c r="K14">
        <v>2462.7111890000001</v>
      </c>
      <c r="L14">
        <v>0.57367199999999996</v>
      </c>
      <c r="M14">
        <v>50.756999999999998</v>
      </c>
      <c r="U14">
        <v>2528.384364</v>
      </c>
      <c r="V14">
        <v>0.25469900000000001</v>
      </c>
      <c r="W14">
        <v>3.0350000000000001</v>
      </c>
      <c r="AC14" s="1" t="s">
        <v>222</v>
      </c>
      <c r="AD14">
        <v>2416.2203909999998</v>
      </c>
      <c r="AE14">
        <v>0.130719</v>
      </c>
      <c r="AF14">
        <v>3.0270000000000001</v>
      </c>
      <c r="AM14">
        <v>3449.6566884700001</v>
      </c>
      <c r="AN14">
        <v>0.26632188069700002</v>
      </c>
      <c r="AO14">
        <v>3.3021731721899998</v>
      </c>
      <c r="AV14">
        <v>2006.63512442</v>
      </c>
      <c r="AW14">
        <v>0.85421871577399999</v>
      </c>
      <c r="AX14">
        <v>2.60163807101</v>
      </c>
      <c r="BE14">
        <v>2315.6729141599999</v>
      </c>
      <c r="BF14">
        <v>0.407836519249</v>
      </c>
      <c r="BG14">
        <v>3.0389227409599999</v>
      </c>
    </row>
    <row r="15" spans="2:67" x14ac:dyDescent="0.25">
      <c r="C15" t="s">
        <v>30</v>
      </c>
      <c r="D15" s="6" t="s">
        <v>31</v>
      </c>
      <c r="E15" t="s">
        <v>32</v>
      </c>
      <c r="H15" s="6"/>
      <c r="K15">
        <v>2485.0710239999999</v>
      </c>
      <c r="L15">
        <v>4.8094999999999999E-2</v>
      </c>
      <c r="M15">
        <v>4.2679999999999998</v>
      </c>
      <c r="U15">
        <v>2632.4887429999999</v>
      </c>
      <c r="V15">
        <v>0.32942300000000002</v>
      </c>
      <c r="W15">
        <v>4.6269999999999998</v>
      </c>
      <c r="AD15">
        <v>2461.8370989999999</v>
      </c>
      <c r="AE15">
        <v>0.41083999999999998</v>
      </c>
      <c r="AF15">
        <v>10.451000000000001</v>
      </c>
      <c r="AL15" s="1" t="s">
        <v>221</v>
      </c>
      <c r="AM15">
        <v>3674.8347893199998</v>
      </c>
      <c r="AN15">
        <v>0.63544218942499997</v>
      </c>
      <c r="AO15">
        <v>8.4429858894700001</v>
      </c>
      <c r="AR15">
        <f>AN15/($AN$15+$AN$18+$AN$19+$AN$20+$AN$23+$AN$26)*100</f>
        <v>2.843846691127593</v>
      </c>
      <c r="AS15">
        <f>SUM(AR15:AR27)</f>
        <v>99.999999999999986</v>
      </c>
      <c r="AV15">
        <v>2166.46425249</v>
      </c>
      <c r="AW15">
        <v>0.49698738448000002</v>
      </c>
      <c r="AX15">
        <v>2.5108315917300001</v>
      </c>
      <c r="BE15">
        <v>2462.72701551</v>
      </c>
      <c r="BF15">
        <v>1.7850653987</v>
      </c>
      <c r="BG15">
        <v>18.6714701161</v>
      </c>
    </row>
    <row r="16" spans="2:67" x14ac:dyDescent="0.25">
      <c r="C16" t="s">
        <v>33</v>
      </c>
      <c r="D16" s="6" t="s">
        <v>34</v>
      </c>
      <c r="E16" t="s">
        <v>35</v>
      </c>
      <c r="H16" s="6"/>
      <c r="K16">
        <v>2668.9732119999999</v>
      </c>
      <c r="L16">
        <v>5.8880000000000002E-2</v>
      </c>
      <c r="M16">
        <v>5.359</v>
      </c>
      <c r="U16">
        <v>2730.946336</v>
      </c>
      <c r="V16">
        <v>0.22436500000000001</v>
      </c>
      <c r="W16">
        <v>3.5590000000000002</v>
      </c>
      <c r="AD16">
        <v>2501.788806</v>
      </c>
      <c r="AE16">
        <v>0.15169299999999999</v>
      </c>
      <c r="AF16">
        <v>4.2249999999999996</v>
      </c>
      <c r="AL16" s="1" t="s">
        <v>231</v>
      </c>
      <c r="AM16">
        <v>3787.74760341</v>
      </c>
      <c r="AN16">
        <v>0.29733504592299997</v>
      </c>
      <c r="AO16">
        <v>4.09133363721</v>
      </c>
      <c r="AV16">
        <v>2315.4977376400002</v>
      </c>
      <c r="AW16">
        <v>0.44787564086100001</v>
      </c>
      <c r="AX16">
        <v>3.6393036297800001</v>
      </c>
      <c r="BE16">
        <v>2504.5009561400002</v>
      </c>
      <c r="BF16">
        <v>0.32295597057600001</v>
      </c>
      <c r="BG16">
        <v>3.6791496588000001</v>
      </c>
    </row>
    <row r="17" spans="2:63" x14ac:dyDescent="0.25">
      <c r="C17" t="s">
        <v>36</v>
      </c>
      <c r="D17" s="6" t="s">
        <v>37</v>
      </c>
      <c r="E17" t="s">
        <v>38</v>
      </c>
      <c r="H17" s="6"/>
      <c r="J17" s="1" t="s">
        <v>229</v>
      </c>
      <c r="K17">
        <v>3135.1981510000001</v>
      </c>
      <c r="L17">
        <v>5.4885000000000003E-2</v>
      </c>
      <c r="M17">
        <v>5.3390000000000004</v>
      </c>
      <c r="U17">
        <v>2787.1438050000002</v>
      </c>
      <c r="V17">
        <v>0.1804</v>
      </c>
      <c r="W17">
        <v>3.09</v>
      </c>
      <c r="AC17" s="1" t="s">
        <v>229</v>
      </c>
      <c r="AD17">
        <v>3135.102159</v>
      </c>
      <c r="AE17">
        <v>9.2520000000000005E-2</v>
      </c>
      <c r="AF17">
        <v>4.3010000000000002</v>
      </c>
      <c r="AL17" s="1" t="s">
        <v>238</v>
      </c>
      <c r="AM17">
        <v>4016.8872778</v>
      </c>
      <c r="AN17">
        <v>0.32482754315500001</v>
      </c>
      <c r="AO17">
        <v>4.7791970734799998</v>
      </c>
      <c r="AV17">
        <v>2372.5897102700001</v>
      </c>
      <c r="AW17">
        <v>0.265980767304</v>
      </c>
      <c r="AX17">
        <v>2.5249135095400002</v>
      </c>
      <c r="BE17">
        <v>2548.8974335500002</v>
      </c>
      <c r="BF17">
        <v>0.23905908263100001</v>
      </c>
      <c r="BG17">
        <v>2.9732428343600001</v>
      </c>
    </row>
    <row r="18" spans="2:63" x14ac:dyDescent="0.25">
      <c r="B18" s="2" t="s">
        <v>220</v>
      </c>
      <c r="C18" s="3" t="s">
        <v>39</v>
      </c>
      <c r="D18" s="7" t="s">
        <v>40</v>
      </c>
      <c r="E18" s="3" t="s">
        <v>41</v>
      </c>
      <c r="H18" s="7"/>
      <c r="J18" s="2" t="s">
        <v>220</v>
      </c>
      <c r="K18" s="3">
        <v>3263.4669730000001</v>
      </c>
      <c r="L18" s="3">
        <v>0.99942299999999995</v>
      </c>
      <c r="M18" s="3">
        <v>99.197000000000003</v>
      </c>
      <c r="T18" s="2" t="s">
        <v>220</v>
      </c>
      <c r="U18" s="3">
        <v>3263.4720120000002</v>
      </c>
      <c r="V18" s="3">
        <v>0.99271600000000004</v>
      </c>
      <c r="W18" s="3">
        <v>22.957999999999998</v>
      </c>
      <c r="AC18" s="2" t="s">
        <v>220</v>
      </c>
      <c r="AD18" s="3">
        <v>3263.471955</v>
      </c>
      <c r="AE18" s="3">
        <v>0.99445799999999995</v>
      </c>
      <c r="AF18" s="3">
        <v>41.112000000000002</v>
      </c>
      <c r="AL18" s="1" t="s">
        <v>213</v>
      </c>
      <c r="AM18">
        <v>4075.1885955399998</v>
      </c>
      <c r="AN18">
        <v>2.2743940446700002</v>
      </c>
      <c r="AO18">
        <v>33.992570224300003</v>
      </c>
      <c r="AR18">
        <f>AN18/($AN$15+$AN$18+$AN$19+$AN$20+$AN$23+$AN$26)*100</f>
        <v>10.178782721537395</v>
      </c>
      <c r="AV18">
        <v>2416.9723455899998</v>
      </c>
      <c r="AW18">
        <v>0.26257703152400003</v>
      </c>
      <c r="AX18">
        <v>2.7503693953899999</v>
      </c>
      <c r="BE18">
        <v>2648.93078315</v>
      </c>
      <c r="BF18">
        <v>0.23979678198500001</v>
      </c>
      <c r="BG18">
        <v>3.5703311917699998</v>
      </c>
    </row>
    <row r="19" spans="2:63" x14ac:dyDescent="0.25">
      <c r="C19" t="s">
        <v>42</v>
      </c>
      <c r="D19" s="6" t="s">
        <v>43</v>
      </c>
      <c r="E19" t="s">
        <v>44</v>
      </c>
      <c r="H19" s="6"/>
      <c r="K19">
        <v>3285.425209</v>
      </c>
      <c r="L19">
        <v>7.6501E-2</v>
      </c>
      <c r="M19">
        <v>7.6210000000000004</v>
      </c>
      <c r="U19">
        <v>3285.9093240000002</v>
      </c>
      <c r="V19">
        <v>0.14057700000000001</v>
      </c>
      <c r="W19">
        <v>3.3029999999999999</v>
      </c>
      <c r="AD19">
        <v>3449.5932429999998</v>
      </c>
      <c r="AE19">
        <v>0.23244899999999999</v>
      </c>
      <c r="AF19">
        <v>9.6620000000000008</v>
      </c>
      <c r="AL19" s="1" t="s">
        <v>214</v>
      </c>
      <c r="AM19">
        <v>4132.2097184499999</v>
      </c>
      <c r="AN19">
        <v>3.0571280713600002</v>
      </c>
      <c r="AO19">
        <v>46.336471941600003</v>
      </c>
      <c r="AR19">
        <f>AN19/($AN$15+$AN$18+$AN$19+$AN$20+$AN$23+$AN$26)*100</f>
        <v>13.68181668572787</v>
      </c>
      <c r="AV19">
        <v>2462.42461551</v>
      </c>
      <c r="AW19">
        <v>1.1807128851699999</v>
      </c>
      <c r="AX19">
        <v>13.4330963093</v>
      </c>
      <c r="BE19">
        <v>2707.7880671100002</v>
      </c>
      <c r="BF19">
        <v>0.23401105582500001</v>
      </c>
      <c r="BG19">
        <v>3.84105287091</v>
      </c>
    </row>
    <row r="20" spans="2:63" x14ac:dyDescent="0.25">
      <c r="C20" t="s">
        <v>45</v>
      </c>
      <c r="D20" s="6" t="s">
        <v>46</v>
      </c>
      <c r="E20" t="s">
        <v>47</v>
      </c>
      <c r="H20" s="6"/>
      <c r="K20">
        <v>3306.8487110000001</v>
      </c>
      <c r="L20">
        <v>3.6703E-2</v>
      </c>
      <c r="M20">
        <v>3.67</v>
      </c>
      <c r="U20">
        <v>3449.9558769999999</v>
      </c>
      <c r="V20">
        <v>0.16173999999999999</v>
      </c>
      <c r="W20">
        <v>4.1239999999999997</v>
      </c>
      <c r="AD20">
        <v>3470.3162729999999</v>
      </c>
      <c r="AE20">
        <v>9.4848000000000002E-2</v>
      </c>
      <c r="AF20">
        <v>3.919</v>
      </c>
      <c r="AL20" s="1" t="s">
        <v>218</v>
      </c>
      <c r="AM20">
        <v>4231.2330490200002</v>
      </c>
      <c r="AN20">
        <v>1.3063225816599999</v>
      </c>
      <c r="AO20">
        <v>20.216439242300002</v>
      </c>
      <c r="AR20">
        <f>AN20/($AN$15+$AN$18+$AN$19+$AN$20+$AN$23+$AN$26)*100</f>
        <v>5.8462928858416907</v>
      </c>
      <c r="AV20">
        <v>2504.0662215900002</v>
      </c>
      <c r="AW20">
        <v>0.31447966153399998</v>
      </c>
      <c r="AX20">
        <v>3.8779056355999999</v>
      </c>
      <c r="BE20">
        <v>2725.4340370300001</v>
      </c>
      <c r="BF20">
        <v>0.21767456945200001</v>
      </c>
      <c r="BG20">
        <v>3.6822811721500002</v>
      </c>
    </row>
    <row r="21" spans="2:63" x14ac:dyDescent="0.25">
      <c r="C21" t="s">
        <v>48</v>
      </c>
      <c r="D21" s="6" t="s">
        <v>49</v>
      </c>
      <c r="E21" t="s">
        <v>50</v>
      </c>
      <c r="H21" s="6"/>
      <c r="K21">
        <v>3469.6791950000002</v>
      </c>
      <c r="L21">
        <v>0.107083</v>
      </c>
      <c r="M21">
        <v>11.124000000000001</v>
      </c>
      <c r="U21">
        <v>3470.2172009999999</v>
      </c>
      <c r="V21">
        <v>0.14280200000000001</v>
      </c>
      <c r="W21">
        <v>3.645</v>
      </c>
      <c r="AA21">
        <f>SUM(Z22:Z29)</f>
        <v>99.999999999999986</v>
      </c>
      <c r="AC21" s="1" t="s">
        <v>221</v>
      </c>
      <c r="AD21">
        <v>3675.0338259999999</v>
      </c>
      <c r="AE21">
        <v>0.37301299999999998</v>
      </c>
      <c r="AF21">
        <v>13.196</v>
      </c>
      <c r="AI21">
        <f>AE21/($AE$21+$AE$22+$AE$23+$AE$24+$AE$25+$AE$27)*100</f>
        <v>6.6333752780407718</v>
      </c>
      <c r="AJ21">
        <f>SUM(AI21:AI27)</f>
        <v>99.999999999999986</v>
      </c>
      <c r="AM21">
        <v>4260.7552098100005</v>
      </c>
      <c r="AN21">
        <v>0.225502868671</v>
      </c>
      <c r="AO21">
        <v>3.5084455939099999</v>
      </c>
      <c r="AV21">
        <v>2548.4615244299998</v>
      </c>
      <c r="AW21">
        <v>0.206982518541</v>
      </c>
      <c r="AX21">
        <v>2.7827016635800002</v>
      </c>
      <c r="BE21">
        <v>2990.96414009</v>
      </c>
      <c r="BF21">
        <v>0.189408004878</v>
      </c>
      <c r="BG21">
        <v>4.6188156960200004</v>
      </c>
    </row>
    <row r="22" spans="2:63" x14ac:dyDescent="0.25">
      <c r="B22" s="1"/>
      <c r="C22" t="s">
        <v>51</v>
      </c>
      <c r="D22" s="6" t="s">
        <v>52</v>
      </c>
      <c r="E22" t="s">
        <v>53</v>
      </c>
      <c r="J22" s="1" t="s">
        <v>225</v>
      </c>
      <c r="K22">
        <v>3617.1559440000001</v>
      </c>
      <c r="L22">
        <v>6.2710000000000002E-2</v>
      </c>
      <c r="M22">
        <v>6.8140000000000001</v>
      </c>
      <c r="T22" s="1" t="s">
        <v>221</v>
      </c>
      <c r="U22">
        <v>3674.984935</v>
      </c>
      <c r="V22">
        <v>0.37438199999999999</v>
      </c>
      <c r="W22">
        <v>8.7089999999999996</v>
      </c>
      <c r="Z22">
        <f>V22/($V$22+$V$24+$V$25+$V$26+$V$27+$V$29)*100</f>
        <v>6.2846077118395671</v>
      </c>
      <c r="AC22" s="1" t="s">
        <v>213</v>
      </c>
      <c r="AD22">
        <v>4075.7352019999998</v>
      </c>
      <c r="AE22">
        <v>0.546184</v>
      </c>
      <c r="AF22">
        <v>11.247</v>
      </c>
      <c r="AI22">
        <f t="shared" ref="AI22:AI27" si="0">AE22/($AE$21+$AE$22+$AE$23+$AE$24+$AE$25+$AE$27)*100</f>
        <v>9.7129146782053741</v>
      </c>
      <c r="AM22">
        <v>4282.0543582700002</v>
      </c>
      <c r="AN22">
        <v>0.212749875693</v>
      </c>
      <c r="AO22">
        <v>3.3217488789999998</v>
      </c>
      <c r="AV22">
        <v>2592.5757989200001</v>
      </c>
      <c r="AW22">
        <v>0.17949515010200001</v>
      </c>
      <c r="AX22">
        <v>2.6085150698500001</v>
      </c>
      <c r="BD22" s="1" t="s">
        <v>229</v>
      </c>
      <c r="BE22">
        <v>3134.6063329899998</v>
      </c>
      <c r="BF22">
        <v>0.20272154754999999</v>
      </c>
      <c r="BG22">
        <v>5.3522905304500004</v>
      </c>
    </row>
    <row r="23" spans="2:63" x14ac:dyDescent="0.25">
      <c r="B23" s="1" t="s">
        <v>213</v>
      </c>
      <c r="C23" t="s">
        <v>54</v>
      </c>
      <c r="D23" s="6" t="s">
        <v>55</v>
      </c>
      <c r="E23" t="s">
        <v>56</v>
      </c>
      <c r="G23">
        <f>D23/($D$23+$D$24+$D$25+$D$26)*100</f>
        <v>9.0311004784775726</v>
      </c>
      <c r="H23" s="6">
        <f>SUM(G23:G26)</f>
        <v>100</v>
      </c>
      <c r="K23">
        <v>3674.6999179999998</v>
      </c>
      <c r="L23">
        <v>0.22770000000000001</v>
      </c>
      <c r="M23">
        <v>25.19</v>
      </c>
      <c r="T23" s="1" t="s">
        <v>231</v>
      </c>
      <c r="U23">
        <v>3787.8135339999999</v>
      </c>
      <c r="V23">
        <v>0.14971100000000001</v>
      </c>
      <c r="W23">
        <v>3.093</v>
      </c>
      <c r="AC23" s="1" t="s">
        <v>214</v>
      </c>
      <c r="AD23">
        <v>4132.6113750000004</v>
      </c>
      <c r="AE23">
        <v>0.77214300000000002</v>
      </c>
      <c r="AF23">
        <v>15.038</v>
      </c>
      <c r="AI23">
        <f t="shared" si="0"/>
        <v>13.731195125403769</v>
      </c>
      <c r="AL23" s="1" t="s">
        <v>217</v>
      </c>
      <c r="AM23">
        <v>4330.2165675400001</v>
      </c>
      <c r="AN23">
        <v>12.918113741200001</v>
      </c>
      <c r="AO23">
        <v>203.15316984099999</v>
      </c>
      <c r="AR23">
        <f>AN23/($AN$15+$AN$18+$AN$19+$AN$20+$AN$23+$AN$26)*100</f>
        <v>57.813496852899036</v>
      </c>
      <c r="AV23">
        <v>2649.1728950400002</v>
      </c>
      <c r="AW23">
        <v>0.16956308054499999</v>
      </c>
      <c r="AX23">
        <v>2.7110930463399998</v>
      </c>
      <c r="BD23" s="2" t="s">
        <v>220</v>
      </c>
      <c r="BE23" s="3">
        <v>3263.4719973400001</v>
      </c>
      <c r="BF23" s="3">
        <v>0.99724688169300002</v>
      </c>
      <c r="BG23" s="3">
        <v>25.5619366357</v>
      </c>
    </row>
    <row r="24" spans="2:63" x14ac:dyDescent="0.25">
      <c r="B24" s="1" t="s">
        <v>214</v>
      </c>
      <c r="C24" t="s">
        <v>57</v>
      </c>
      <c r="D24" s="6" t="s">
        <v>58</v>
      </c>
      <c r="E24" t="s">
        <v>59</v>
      </c>
      <c r="G24">
        <f>D24/($D$23+$D$24+$D$25+$D$26)*100</f>
        <v>16.26794258374624</v>
      </c>
      <c r="H24" s="6"/>
      <c r="J24" s="1" t="s">
        <v>231</v>
      </c>
      <c r="K24">
        <v>3787.7358610000001</v>
      </c>
      <c r="L24">
        <v>5.6645000000000001E-2</v>
      </c>
      <c r="M24">
        <v>6.4930000000000003</v>
      </c>
      <c r="T24" s="1" t="s">
        <v>213</v>
      </c>
      <c r="U24">
        <v>4075.949912</v>
      </c>
      <c r="V24">
        <v>0.70963900000000002</v>
      </c>
      <c r="W24">
        <v>10.757</v>
      </c>
      <c r="Z24">
        <f>V24/($V$22+$V$24+$V$25+$V$26+$V$27+$V$29)*100</f>
        <v>11.912438984839332</v>
      </c>
      <c r="AC24" s="1" t="s">
        <v>218</v>
      </c>
      <c r="AD24">
        <v>4231.8485360000004</v>
      </c>
      <c r="AE24">
        <v>0.25768999999999997</v>
      </c>
      <c r="AF24">
        <v>4.7080000000000002</v>
      </c>
      <c r="AI24">
        <f t="shared" si="0"/>
        <v>4.5825600592963953</v>
      </c>
      <c r="AM24">
        <v>4352.0392373699997</v>
      </c>
      <c r="AN24">
        <v>0.62877317575699998</v>
      </c>
      <c r="AO24">
        <v>9.9190500849800003</v>
      </c>
      <c r="AV24">
        <v>2708.0362309500001</v>
      </c>
      <c r="AW24">
        <v>0.20982297678</v>
      </c>
      <c r="AX24">
        <v>3.68686853126</v>
      </c>
      <c r="BE24">
        <v>3449.4562180299999</v>
      </c>
      <c r="BF24">
        <v>0.242149642942</v>
      </c>
      <c r="BG24">
        <v>5.8766677748999996</v>
      </c>
    </row>
    <row r="25" spans="2:63" x14ac:dyDescent="0.25">
      <c r="B25" s="1" t="s">
        <v>218</v>
      </c>
      <c r="C25" t="s">
        <v>60</v>
      </c>
      <c r="D25" s="6" t="s">
        <v>61</v>
      </c>
      <c r="E25" t="s">
        <v>62</v>
      </c>
      <c r="G25">
        <f>D25/($D$23+$D$24+$D$25+$D$26)*100</f>
        <v>6.3397129186558407</v>
      </c>
      <c r="H25" s="6"/>
      <c r="J25" s="1" t="s">
        <v>213</v>
      </c>
      <c r="K25">
        <v>4075.073907</v>
      </c>
      <c r="L25">
        <v>8.2798999999999998E-2</v>
      </c>
      <c r="M25">
        <v>10.298</v>
      </c>
      <c r="P25">
        <f>L25/($L$25+$L$26+$L$27+$L$28)*100</f>
        <v>15.568257669057717</v>
      </c>
      <c r="Q25" s="6">
        <f>SUM(P25:P28)</f>
        <v>100.00000000000003</v>
      </c>
      <c r="T25" s="1" t="s">
        <v>214</v>
      </c>
      <c r="U25">
        <v>4133.0106999999998</v>
      </c>
      <c r="V25">
        <v>0.58790200000000004</v>
      </c>
      <c r="W25">
        <v>8.5549999999999997</v>
      </c>
      <c r="Z25">
        <f>V25/($V$22+$V$24+$V$25+$V$26+$V$27+$V$29)*100</f>
        <v>9.8688864395347693</v>
      </c>
      <c r="AC25" s="1" t="s">
        <v>217</v>
      </c>
      <c r="AD25">
        <v>4330.8746270000001</v>
      </c>
      <c r="AE25">
        <v>3.3304019999999999</v>
      </c>
      <c r="AF25">
        <v>57.948999999999998</v>
      </c>
      <c r="AI25">
        <f t="shared" si="0"/>
        <v>59.225298562617233</v>
      </c>
      <c r="AM25">
        <v>4417.3103333600002</v>
      </c>
      <c r="AN25">
        <v>0.235175916781</v>
      </c>
      <c r="AO25">
        <v>3.7400322885100001</v>
      </c>
      <c r="AV25">
        <v>2724.9935544300001</v>
      </c>
      <c r="AW25">
        <v>0.17129004276500001</v>
      </c>
      <c r="AX25">
        <v>3.0966316230499999</v>
      </c>
      <c r="BD25" s="1" t="s">
        <v>225</v>
      </c>
      <c r="BE25">
        <v>3616.8678289700001</v>
      </c>
      <c r="BF25">
        <v>0.147359088153</v>
      </c>
      <c r="BG25">
        <v>2.8387400550900002</v>
      </c>
    </row>
    <row r="26" spans="2:63" x14ac:dyDescent="0.25">
      <c r="B26" s="1" t="s">
        <v>217</v>
      </c>
      <c r="C26" t="s">
        <v>63</v>
      </c>
      <c r="D26" s="6" t="s">
        <v>64</v>
      </c>
      <c r="E26" t="s">
        <v>65</v>
      </c>
      <c r="G26">
        <f>D26/($D$23+$D$24+$D$25+$D$26)*100</f>
        <v>68.361244019120349</v>
      </c>
      <c r="H26" s="6"/>
      <c r="J26" s="1" t="s">
        <v>214</v>
      </c>
      <c r="K26">
        <v>4131.9030700000003</v>
      </c>
      <c r="L26">
        <v>0.118548</v>
      </c>
      <c r="M26">
        <v>14.874000000000001</v>
      </c>
      <c r="P26">
        <f t="shared" ref="P26:P28" si="1">L26/($L$25+$L$26+$L$27+$L$28)*100</f>
        <v>22.289952899811038</v>
      </c>
      <c r="T26" s="1" t="s">
        <v>218</v>
      </c>
      <c r="U26">
        <v>4232.1019930000002</v>
      </c>
      <c r="V26">
        <v>0.51643700000000003</v>
      </c>
      <c r="W26">
        <v>7.1379999999999999</v>
      </c>
      <c r="Z26">
        <f>V26/($V$22+$V$24+$V$25+$V$26+$V$27+$V$29)*100</f>
        <v>8.6692307666482122</v>
      </c>
      <c r="AD26">
        <v>4516.6920300000002</v>
      </c>
      <c r="AE26">
        <v>0.69533900000000004</v>
      </c>
      <c r="AF26">
        <v>14.223000000000001</v>
      </c>
      <c r="AL26" s="1" t="s">
        <v>234</v>
      </c>
      <c r="AM26">
        <v>4516.1344663500004</v>
      </c>
      <c r="AN26">
        <v>2.15305947945</v>
      </c>
      <c r="AO26">
        <v>34.560008889400002</v>
      </c>
      <c r="AR26">
        <f>AN26/($AN$15+$AN$18+$AN$19+$AN$20+$AN$23+$AN$26)*100</f>
        <v>9.6357641628664048</v>
      </c>
      <c r="AV26">
        <v>2990.80643814</v>
      </c>
      <c r="AW26">
        <v>0.174047687039</v>
      </c>
      <c r="AX26">
        <v>4.4054320147999997</v>
      </c>
      <c r="BD26" s="1" t="s">
        <v>221</v>
      </c>
      <c r="BE26">
        <v>3674.5758643499998</v>
      </c>
      <c r="BF26">
        <v>0.64740741096800003</v>
      </c>
      <c r="BG26">
        <v>10.4657705659</v>
      </c>
      <c r="BJ26">
        <f>BF26/($BF$26+$BF$28+$BF$29+$BF$30+$BF$31+$BF$32)*100</f>
        <v>3.7356019705777377</v>
      </c>
      <c r="BK26">
        <f>SUM(BJ26:BJ32)</f>
        <v>100</v>
      </c>
    </row>
    <row r="27" spans="2:63" x14ac:dyDescent="0.25">
      <c r="B27" s="1"/>
      <c r="C27" t="s">
        <v>66</v>
      </c>
      <c r="D27" s="6" t="s">
        <v>67</v>
      </c>
      <c r="E27" t="s">
        <v>68</v>
      </c>
      <c r="H27" s="6"/>
      <c r="J27" s="1" t="s">
        <v>218</v>
      </c>
      <c r="K27">
        <v>4230.7133569999996</v>
      </c>
      <c r="L27">
        <v>3.7366999999999997E-2</v>
      </c>
      <c r="M27">
        <v>4.726</v>
      </c>
      <c r="P27">
        <f t="shared" si="1"/>
        <v>7.0259192057836417</v>
      </c>
      <c r="T27" s="1" t="s">
        <v>217</v>
      </c>
      <c r="U27">
        <v>4331.3267759999999</v>
      </c>
      <c r="V27">
        <v>3.197991</v>
      </c>
      <c r="W27">
        <v>42.851999999999997</v>
      </c>
      <c r="Z27">
        <f>V27/($V$22+$V$24+$V$25+$V$26+$V$27+$V$29)*100</f>
        <v>53.683454068287283</v>
      </c>
      <c r="AC27" s="1" t="s">
        <v>234</v>
      </c>
      <c r="AD27">
        <v>4537.2038430000002</v>
      </c>
      <c r="AE27">
        <v>0.34384399999999998</v>
      </c>
      <c r="AF27">
        <v>7.2149999999999999</v>
      </c>
      <c r="AI27">
        <f t="shared" si="0"/>
        <v>6.114656296436455</v>
      </c>
      <c r="AM27">
        <v>4536.4598050200002</v>
      </c>
      <c r="AN27">
        <v>1.2664828582200001</v>
      </c>
      <c r="AO27">
        <v>20.355615614800001</v>
      </c>
      <c r="AV27">
        <v>3018.3629822399998</v>
      </c>
      <c r="AW27">
        <v>0.10787719706600001</v>
      </c>
      <c r="AX27">
        <v>2.8028953752299999</v>
      </c>
      <c r="BD27" s="1" t="s">
        <v>231</v>
      </c>
      <c r="BE27">
        <v>3787.4600673300001</v>
      </c>
      <c r="BF27">
        <v>0.26813410040699998</v>
      </c>
      <c r="BG27">
        <v>3.3556540057799999</v>
      </c>
    </row>
    <row r="28" spans="2:63" x14ac:dyDescent="0.25">
      <c r="C28" t="s">
        <v>69</v>
      </c>
      <c r="D28" s="6" t="s">
        <v>67</v>
      </c>
      <c r="E28" t="s">
        <v>70</v>
      </c>
      <c r="H28" s="6"/>
      <c r="J28" s="1" t="s">
        <v>217</v>
      </c>
      <c r="K28">
        <v>4330.00144</v>
      </c>
      <c r="L28">
        <v>0.29313099999999997</v>
      </c>
      <c r="M28">
        <v>37.573999999999998</v>
      </c>
      <c r="P28">
        <f t="shared" si="1"/>
        <v>55.115870225347621</v>
      </c>
      <c r="U28">
        <v>4353.5143109999999</v>
      </c>
      <c r="V28">
        <v>0.25254199999999999</v>
      </c>
      <c r="W28">
        <v>3.4380000000000002</v>
      </c>
      <c r="AD28">
        <v>6539.7350239999996</v>
      </c>
      <c r="AE28">
        <v>1.3270000000000001E-2</v>
      </c>
      <c r="AF28">
        <v>3.0840000000000001</v>
      </c>
      <c r="AM28">
        <v>4722.0029178300001</v>
      </c>
      <c r="AN28">
        <v>0.21062360425500001</v>
      </c>
      <c r="AO28">
        <v>3.4070384814399999</v>
      </c>
      <c r="AV28">
        <v>3037.14490454</v>
      </c>
      <c r="AW28">
        <v>9.5435975872599998E-2</v>
      </c>
      <c r="AX28">
        <v>2.5136979847999998</v>
      </c>
      <c r="BD28" s="1" t="s">
        <v>213</v>
      </c>
      <c r="BE28">
        <v>4075.5072831500001</v>
      </c>
      <c r="BF28">
        <v>2.0948410254900001</v>
      </c>
      <c r="BG28">
        <v>16.0933966172</v>
      </c>
      <c r="BJ28">
        <f>BF28/($BF$26+$BF$28+$BF$29+$BF$30+$BF$31+$BF$32)*100</f>
        <v>12.087430774335591</v>
      </c>
    </row>
    <row r="29" spans="2:63" x14ac:dyDescent="0.25">
      <c r="C29" t="s">
        <v>71</v>
      </c>
      <c r="D29" s="6" t="s">
        <v>72</v>
      </c>
      <c r="E29" t="s">
        <v>73</v>
      </c>
      <c r="H29" s="6"/>
      <c r="K29">
        <v>4536.3358559999997</v>
      </c>
      <c r="L29">
        <v>2.8982000000000001E-2</v>
      </c>
      <c r="M29">
        <v>4.3150000000000004</v>
      </c>
      <c r="T29" s="1" t="s">
        <v>234</v>
      </c>
      <c r="U29">
        <v>4517.3708210000004</v>
      </c>
      <c r="V29">
        <v>0.57077500000000003</v>
      </c>
      <c r="W29">
        <v>9.0850000000000009</v>
      </c>
      <c r="Z29">
        <f>V29/($V$22+$V$24+$V$25+$V$26+$V$27+$V$29)*100</f>
        <v>9.5813820288508253</v>
      </c>
      <c r="AD29">
        <v>6749.3959459999996</v>
      </c>
      <c r="AE29">
        <v>1.3748E-2</v>
      </c>
      <c r="AF29">
        <v>3.3340000000000001</v>
      </c>
      <c r="AM29">
        <v>6942.7329198300004</v>
      </c>
      <c r="AN29">
        <v>1.2190676417500001E-2</v>
      </c>
      <c r="AO29">
        <v>6.8981402523000002</v>
      </c>
      <c r="AU29" s="1" t="s">
        <v>229</v>
      </c>
      <c r="AV29">
        <v>3135.19291135</v>
      </c>
      <c r="AW29">
        <v>0.184016549916</v>
      </c>
      <c r="AX29">
        <v>5.0155296365000002</v>
      </c>
      <c r="BD29" s="1" t="s">
        <v>214</v>
      </c>
      <c r="BE29">
        <v>4132.0089819200002</v>
      </c>
      <c r="BF29">
        <v>2.3332165967299998</v>
      </c>
      <c r="BG29">
        <v>16.9753999122</v>
      </c>
      <c r="BJ29">
        <f>BF29/($BF$26+$BF$28+$BF$29+$BF$30+$BF$31+$BF$32)*100</f>
        <v>13.46288035766721</v>
      </c>
    </row>
    <row r="30" spans="2:63" x14ac:dyDescent="0.25">
      <c r="C30" t="s">
        <v>74</v>
      </c>
      <c r="D30" s="6" t="s">
        <v>75</v>
      </c>
      <c r="E30" t="s">
        <v>76</v>
      </c>
      <c r="H30" s="6"/>
      <c r="K30">
        <v>6186.6545029999997</v>
      </c>
      <c r="L30">
        <v>3.372E-3</v>
      </c>
      <c r="M30">
        <v>3.03</v>
      </c>
      <c r="U30">
        <v>4537.7097110000004</v>
      </c>
      <c r="V30">
        <v>0.33378099999999999</v>
      </c>
      <c r="W30">
        <v>5.4470000000000001</v>
      </c>
      <c r="AD30">
        <v>6802.9341180000001</v>
      </c>
      <c r="AE30">
        <v>1.2713E-2</v>
      </c>
      <c r="AF30">
        <v>3.0939999999999999</v>
      </c>
      <c r="AM30">
        <v>8002.0898050300002</v>
      </c>
      <c r="AN30">
        <v>5.9096542161900002E-3</v>
      </c>
      <c r="AO30">
        <v>3.05455896457</v>
      </c>
      <c r="AU30" s="2" t="s">
        <v>220</v>
      </c>
      <c r="AV30" s="3">
        <v>3263.4719788799998</v>
      </c>
      <c r="AW30" s="3">
        <v>0.98893964465999995</v>
      </c>
      <c r="AX30" s="3">
        <v>26.173440521900002</v>
      </c>
      <c r="BD30" s="1" t="s">
        <v>218</v>
      </c>
      <c r="BE30">
        <v>4231.0116081699998</v>
      </c>
      <c r="BF30">
        <v>0.98828340749099997</v>
      </c>
      <c r="BG30">
        <v>6.7884721592300004</v>
      </c>
      <c r="BJ30">
        <f t="shared" ref="BJ30:BJ32" si="2">BF30/($BF$26+$BF$28+$BF$29+$BF$30+$BF$31+$BF$32)*100</f>
        <v>5.702488698720102</v>
      </c>
    </row>
    <row r="31" spans="2:63" x14ac:dyDescent="0.25">
      <c r="C31" t="s">
        <v>77</v>
      </c>
      <c r="D31" s="6" t="s">
        <v>78</v>
      </c>
      <c r="E31" t="s">
        <v>79</v>
      </c>
      <c r="H31" s="6"/>
      <c r="K31">
        <v>6252.3250019999996</v>
      </c>
      <c r="L31">
        <v>3.398E-3</v>
      </c>
      <c r="M31">
        <v>3.153</v>
      </c>
      <c r="U31">
        <v>6102.4419710000002</v>
      </c>
      <c r="V31">
        <v>4.5037000000000001E-2</v>
      </c>
      <c r="W31">
        <v>3.5920000000000001</v>
      </c>
      <c r="AD31">
        <v>6811.6952819999997</v>
      </c>
      <c r="AE31">
        <v>1.4749E-2</v>
      </c>
      <c r="AF31">
        <v>3.5910000000000002</v>
      </c>
      <c r="AM31">
        <v>8403.6257651899996</v>
      </c>
      <c r="AN31">
        <v>1.09029251138E-2</v>
      </c>
      <c r="AO31">
        <v>5.0529414294399997</v>
      </c>
      <c r="AV31">
        <v>3449.4647547099999</v>
      </c>
      <c r="AW31">
        <v>0.271867242452</v>
      </c>
      <c r="AX31">
        <v>6.8966350928700004</v>
      </c>
      <c r="BD31" s="1" t="s">
        <v>217</v>
      </c>
      <c r="BE31">
        <v>4330.1493591400003</v>
      </c>
      <c r="BF31">
        <v>9.8124033824500003</v>
      </c>
      <c r="BG31">
        <v>64.875700208599994</v>
      </c>
      <c r="BJ31">
        <f t="shared" si="2"/>
        <v>56.618495232819733</v>
      </c>
    </row>
    <row r="32" spans="2:63" x14ac:dyDescent="0.25">
      <c r="C32" t="s">
        <v>80</v>
      </c>
      <c r="D32" s="6" t="s">
        <v>81</v>
      </c>
      <c r="E32" t="s">
        <v>82</v>
      </c>
      <c r="H32" s="6"/>
      <c r="K32">
        <v>6522.3555710000001</v>
      </c>
      <c r="L32">
        <v>4.0400000000000002E-3</v>
      </c>
      <c r="M32">
        <v>4.0350000000000001</v>
      </c>
      <c r="U32">
        <v>7050.3622020000003</v>
      </c>
      <c r="V32">
        <v>3.4093999999999999E-2</v>
      </c>
      <c r="W32">
        <v>3.2850000000000001</v>
      </c>
      <c r="AD32">
        <v>6887.0554920000004</v>
      </c>
      <c r="AE32">
        <v>1.9882E-2</v>
      </c>
      <c r="AF32">
        <v>4.8630000000000004</v>
      </c>
      <c r="AM32">
        <v>8458.7606642400006</v>
      </c>
      <c r="AN32">
        <v>1.9256422471200001E-2</v>
      </c>
      <c r="AO32">
        <v>8.8136576079199997</v>
      </c>
      <c r="AV32">
        <v>3469.7059050799999</v>
      </c>
      <c r="AW32">
        <v>0.115837264166</v>
      </c>
      <c r="AX32">
        <v>2.8671979707199999</v>
      </c>
      <c r="BD32" s="1" t="s">
        <v>234</v>
      </c>
      <c r="BE32">
        <v>4516.0349873900004</v>
      </c>
      <c r="BF32">
        <v>1.4545867316500001</v>
      </c>
      <c r="BG32">
        <v>11.5751002033</v>
      </c>
      <c r="BJ32">
        <f t="shared" si="2"/>
        <v>8.3931029658796259</v>
      </c>
    </row>
    <row r="33" spans="3:59" x14ac:dyDescent="0.25">
      <c r="C33" t="s">
        <v>83</v>
      </c>
      <c r="D33" s="6" t="s">
        <v>84</v>
      </c>
      <c r="E33" t="s">
        <v>85</v>
      </c>
      <c r="H33" s="6"/>
      <c r="K33">
        <v>6563.119882</v>
      </c>
      <c r="L33">
        <v>2.9940000000000001E-3</v>
      </c>
      <c r="M33">
        <v>3.0030000000000001</v>
      </c>
      <c r="U33">
        <v>7105.5426610000004</v>
      </c>
      <c r="V33">
        <v>3.1677999999999998E-2</v>
      </c>
      <c r="W33">
        <v>3.069</v>
      </c>
      <c r="AD33">
        <v>6989.2214329999997</v>
      </c>
      <c r="AE33">
        <v>1.3623E-2</v>
      </c>
      <c r="AF33">
        <v>3.3679999999999999</v>
      </c>
      <c r="AM33">
        <v>8558.7570665599997</v>
      </c>
      <c r="AN33">
        <v>8.6922896059200006E-3</v>
      </c>
      <c r="AO33">
        <v>3.9291722784999998</v>
      </c>
      <c r="AU33" s="1" t="s">
        <v>225</v>
      </c>
      <c r="AV33">
        <v>3617.20233315</v>
      </c>
      <c r="AW33">
        <v>0.12798922149799999</v>
      </c>
      <c r="AX33">
        <v>2.5939284628100001</v>
      </c>
      <c r="BE33">
        <v>4536.1784754199998</v>
      </c>
      <c r="BF33">
        <v>0.97339821468499999</v>
      </c>
      <c r="BG33">
        <v>7.9500056235000001</v>
      </c>
    </row>
    <row r="34" spans="3:59" x14ac:dyDescent="0.25">
      <c r="C34" t="s">
        <v>86</v>
      </c>
      <c r="D34" s="6" t="s">
        <v>87</v>
      </c>
      <c r="E34" t="s">
        <v>88</v>
      </c>
      <c r="H34" s="6"/>
      <c r="K34">
        <v>6598.6242780000002</v>
      </c>
      <c r="L34">
        <v>3.6800000000000001E-3</v>
      </c>
      <c r="M34">
        <v>3.7029999999999998</v>
      </c>
      <c r="U34">
        <v>7375.7980180000004</v>
      </c>
      <c r="V34">
        <v>3.0769000000000001E-2</v>
      </c>
      <c r="W34">
        <v>3.1030000000000002</v>
      </c>
      <c r="AD34">
        <v>7005.6561080000001</v>
      </c>
      <c r="AE34">
        <v>1.7405E-2</v>
      </c>
      <c r="AF34">
        <v>4.3120000000000003</v>
      </c>
      <c r="AM34">
        <v>8643.7757231699998</v>
      </c>
      <c r="AN34">
        <v>6.7490138131600002E-3</v>
      </c>
      <c r="AO34">
        <v>3.0299407672799998</v>
      </c>
      <c r="AU34" s="1" t="s">
        <v>221</v>
      </c>
      <c r="AV34">
        <v>3674.7549597100001</v>
      </c>
      <c r="AW34">
        <v>0.69866121960500005</v>
      </c>
      <c r="AX34">
        <v>11.800064969599999</v>
      </c>
      <c r="BA34">
        <f>AW34/($AW$34+$AW$36+$AW$37+$AW$38+$AW$39+$AW$40)*100</f>
        <v>4.0289634144898248</v>
      </c>
      <c r="BB34">
        <f>SUM(BA34:BA40)</f>
        <v>99.999999999999986</v>
      </c>
      <c r="BE34">
        <v>6284.99976694</v>
      </c>
      <c r="BF34">
        <v>4.0362929733E-2</v>
      </c>
      <c r="BG34">
        <v>3.1749203775199999</v>
      </c>
    </row>
    <row r="35" spans="3:59" x14ac:dyDescent="0.25">
      <c r="C35" t="s">
        <v>89</v>
      </c>
      <c r="D35" s="6" t="s">
        <v>90</v>
      </c>
      <c r="E35" t="s">
        <v>91</v>
      </c>
      <c r="H35" s="6"/>
      <c r="K35">
        <v>6815.6484460000001</v>
      </c>
      <c r="L35">
        <v>3.1129999999999999E-3</v>
      </c>
      <c r="M35">
        <v>3.1589999999999998</v>
      </c>
      <c r="U35">
        <v>7733.1418549999999</v>
      </c>
      <c r="V35">
        <v>3.0762999999999999E-2</v>
      </c>
      <c r="W35">
        <v>3.2469999999999999</v>
      </c>
      <c r="AD35">
        <v>7649.0035180000004</v>
      </c>
      <c r="AE35">
        <v>1.1674E-2</v>
      </c>
      <c r="AF35">
        <v>3.0840000000000001</v>
      </c>
      <c r="AM35">
        <v>8657.3686250200008</v>
      </c>
      <c r="AN35">
        <v>3.8473603925099999E-2</v>
      </c>
      <c r="AO35">
        <v>17.256521797400001</v>
      </c>
      <c r="AU35" s="1" t="s">
        <v>231</v>
      </c>
      <c r="AV35">
        <v>3787.8095252500002</v>
      </c>
      <c r="AW35">
        <v>0.19801585933800001</v>
      </c>
      <c r="AX35">
        <v>2.56376621722</v>
      </c>
      <c r="BE35">
        <v>6534.6286314899999</v>
      </c>
      <c r="BF35">
        <v>2.6407636745000001E-2</v>
      </c>
      <c r="BG35">
        <v>2.5797533865900002</v>
      </c>
    </row>
    <row r="36" spans="3:59" x14ac:dyDescent="0.25">
      <c r="C36" t="s">
        <v>92</v>
      </c>
      <c r="D36" s="6" t="s">
        <v>93</v>
      </c>
      <c r="E36" t="s">
        <v>94</v>
      </c>
      <c r="H36" s="6"/>
      <c r="K36">
        <v>7305.8326280000001</v>
      </c>
      <c r="L36">
        <v>3.271E-3</v>
      </c>
      <c r="M36">
        <v>3.2029999999999998</v>
      </c>
      <c r="U36">
        <v>8248.657056</v>
      </c>
      <c r="V36">
        <v>2.6313E-2</v>
      </c>
      <c r="W36">
        <v>3.0350000000000001</v>
      </c>
      <c r="AD36">
        <v>8338.5481340000006</v>
      </c>
      <c r="AE36">
        <v>1.1169E-2</v>
      </c>
      <c r="AF36">
        <v>3.0339999999999998</v>
      </c>
      <c r="AM36">
        <v>8679.1396935400007</v>
      </c>
      <c r="AN36">
        <v>9.1074410570900002E-3</v>
      </c>
      <c r="AO36">
        <v>4.0948591148300002</v>
      </c>
      <c r="AU36" s="1" t="s">
        <v>213</v>
      </c>
      <c r="AV36">
        <v>4075.3739712400002</v>
      </c>
      <c r="AW36">
        <v>1.96429432717</v>
      </c>
      <c r="AX36">
        <v>15.2906464841</v>
      </c>
      <c r="BA36">
        <f>AW36/($AW$34+$AW$36+$AW$37+$AW$38+$AW$39+$AW$40)*100</f>
        <v>11.327478550952334</v>
      </c>
      <c r="BE36">
        <v>6629.1538021099996</v>
      </c>
      <c r="BF36">
        <v>2.9581919389000001E-2</v>
      </c>
      <c r="BG36">
        <v>2.9911932494500002</v>
      </c>
    </row>
    <row r="37" spans="3:59" x14ac:dyDescent="0.25">
      <c r="C37" t="s">
        <v>95</v>
      </c>
      <c r="D37" s="6" t="s">
        <v>96</v>
      </c>
      <c r="E37" t="s">
        <v>97</v>
      </c>
      <c r="H37" s="6"/>
      <c r="K37">
        <v>7634.5003479999996</v>
      </c>
      <c r="L37">
        <v>3.6570000000000001E-3</v>
      </c>
      <c r="M37">
        <v>3.6669999999999998</v>
      </c>
      <c r="U37">
        <v>8369.0313210000004</v>
      </c>
      <c r="V37">
        <v>2.5940999999999999E-2</v>
      </c>
      <c r="W37">
        <v>3.0219999999999998</v>
      </c>
      <c r="AD37">
        <v>9418.5764510000008</v>
      </c>
      <c r="AE37">
        <v>1.6053000000000001E-2</v>
      </c>
      <c r="AF37">
        <v>4.2809999999999997</v>
      </c>
      <c r="AM37">
        <v>8843.8023959500006</v>
      </c>
      <c r="AN37">
        <v>1.17974396803E-2</v>
      </c>
      <c r="AO37">
        <v>5.3587125019900004</v>
      </c>
      <c r="AU37" s="1" t="s">
        <v>214</v>
      </c>
      <c r="AV37">
        <v>4132.0471154699999</v>
      </c>
      <c r="AW37">
        <v>2.2886942705400002</v>
      </c>
      <c r="AX37">
        <v>16.815408440300001</v>
      </c>
      <c r="BA37">
        <f t="shared" ref="BA37:BA40" si="3">AW37/($AW$34+$AW$36+$AW$37+$AW$38+$AW$39+$AW$40)*100</f>
        <v>13.198192806767524</v>
      </c>
      <c r="BE37">
        <v>6849.44871719</v>
      </c>
      <c r="BF37">
        <v>2.7538715361900001E-2</v>
      </c>
      <c r="BG37">
        <v>2.9119333564400001</v>
      </c>
    </row>
    <row r="38" spans="3:59" x14ac:dyDescent="0.25">
      <c r="C38" t="s">
        <v>98</v>
      </c>
      <c r="D38" s="6" t="s">
        <v>99</v>
      </c>
      <c r="E38" t="s">
        <v>100</v>
      </c>
      <c r="H38" s="6"/>
      <c r="K38">
        <v>7857.1136159999996</v>
      </c>
      <c r="L38">
        <v>2.9009999999999999E-3</v>
      </c>
      <c r="M38">
        <v>3.0249999999999999</v>
      </c>
      <c r="U38">
        <v>8381.4333480000005</v>
      </c>
      <c r="V38">
        <v>2.7057000000000001E-2</v>
      </c>
      <c r="W38">
        <v>3.1560000000000001</v>
      </c>
      <c r="AD38">
        <v>9515.5710510000008</v>
      </c>
      <c r="AE38">
        <v>1.1658999999999999E-2</v>
      </c>
      <c r="AF38">
        <v>3.0950000000000002</v>
      </c>
      <c r="AM38">
        <v>9584.3345586300002</v>
      </c>
      <c r="AN38">
        <v>1.0960776907500001E-2</v>
      </c>
      <c r="AO38">
        <v>5.00940356051</v>
      </c>
      <c r="AU38" s="1" t="s">
        <v>218</v>
      </c>
      <c r="AV38">
        <v>4231.0538282199996</v>
      </c>
      <c r="AW38">
        <v>0.93782667501000005</v>
      </c>
      <c r="AX38">
        <v>6.4778239378400002</v>
      </c>
      <c r="BA38">
        <f t="shared" si="3"/>
        <v>5.4081567098917427</v>
      </c>
      <c r="BE38">
        <v>6928.9910126599998</v>
      </c>
      <c r="BF38">
        <v>3.2262116375899999E-2</v>
      </c>
      <c r="BG38">
        <v>3.4580403042999999</v>
      </c>
    </row>
    <row r="39" spans="3:59" x14ac:dyDescent="0.25">
      <c r="C39" t="s">
        <v>101</v>
      </c>
      <c r="D39" s="6" t="s">
        <v>96</v>
      </c>
      <c r="E39" t="s">
        <v>102</v>
      </c>
      <c r="H39" s="6"/>
      <c r="K39">
        <v>8290.4898539999995</v>
      </c>
      <c r="L39">
        <v>2.7889999999999998E-3</v>
      </c>
      <c r="M39">
        <v>3.22</v>
      </c>
      <c r="U39">
        <v>8655.6316389999993</v>
      </c>
      <c r="V39">
        <v>3.2022000000000002E-2</v>
      </c>
      <c r="W39">
        <v>3.78</v>
      </c>
      <c r="AD39">
        <v>9710.5405620000001</v>
      </c>
      <c r="AE39">
        <v>1.6049999999999998E-2</v>
      </c>
      <c r="AF39">
        <v>4.2450000000000001</v>
      </c>
      <c r="AM39">
        <v>9669.8954155499996</v>
      </c>
      <c r="AN39">
        <v>6.6232543271500001E-3</v>
      </c>
      <c r="AO39">
        <v>3.0249644507100002</v>
      </c>
      <c r="AU39" s="1" t="s">
        <v>217</v>
      </c>
      <c r="AV39">
        <v>4330.1956244000003</v>
      </c>
      <c r="AW39">
        <v>9.8608456252799996</v>
      </c>
      <c r="AX39">
        <v>65.268712258400001</v>
      </c>
      <c r="BA39">
        <f t="shared" si="3"/>
        <v>56.864450387909912</v>
      </c>
      <c r="BE39">
        <v>6942.4774820399998</v>
      </c>
      <c r="BF39">
        <v>6.37385358766E-2</v>
      </c>
      <c r="BG39">
        <v>6.8499586408999997</v>
      </c>
    </row>
    <row r="40" spans="3:59" x14ac:dyDescent="0.25">
      <c r="C40" t="s">
        <v>103</v>
      </c>
      <c r="D40" s="6" t="s">
        <v>104</v>
      </c>
      <c r="E40" t="s">
        <v>105</v>
      </c>
      <c r="H40" s="6"/>
      <c r="K40">
        <v>8328.7291789999999</v>
      </c>
      <c r="L40">
        <v>3.1210000000000001E-3</v>
      </c>
      <c r="M40">
        <v>3.6269999999999998</v>
      </c>
      <c r="U40">
        <v>9449.2949079999999</v>
      </c>
      <c r="V40">
        <v>2.8032000000000001E-2</v>
      </c>
      <c r="W40">
        <v>3.2650000000000001</v>
      </c>
      <c r="AD40">
        <v>9878.4149639999996</v>
      </c>
      <c r="AE40">
        <v>1.1469999999999999E-2</v>
      </c>
      <c r="AF40">
        <v>3.0470000000000002</v>
      </c>
      <c r="AM40">
        <v>9711.7717796100005</v>
      </c>
      <c r="AN40">
        <v>1.0598398277300001E-2</v>
      </c>
      <c r="AO40">
        <v>4.8401698087299998</v>
      </c>
      <c r="AU40" s="1" t="s">
        <v>234</v>
      </c>
      <c r="AV40">
        <v>4516.08871654</v>
      </c>
      <c r="AW40">
        <v>1.5906449681799999</v>
      </c>
      <c r="AX40">
        <v>12.692436005999999</v>
      </c>
      <c r="BA40">
        <f t="shared" si="3"/>
        <v>9.1727581299886527</v>
      </c>
      <c r="BE40">
        <v>6955.31296458</v>
      </c>
      <c r="BF40">
        <v>2.8720762889099999E-2</v>
      </c>
      <c r="BG40">
        <v>3.0977589807000001</v>
      </c>
    </row>
    <row r="41" spans="3:59" x14ac:dyDescent="0.25">
      <c r="C41" t="s">
        <v>106</v>
      </c>
      <c r="D41" s="6" t="s">
        <v>87</v>
      </c>
      <c r="E41" t="s">
        <v>107</v>
      </c>
      <c r="H41" s="6"/>
      <c r="K41">
        <v>8406.4477599999991</v>
      </c>
      <c r="L41">
        <v>2.8809999999999999E-3</v>
      </c>
      <c r="M41">
        <v>3.3959999999999999</v>
      </c>
      <c r="U41">
        <v>9961.3462810000001</v>
      </c>
      <c r="V41">
        <v>3.4744999999999998E-2</v>
      </c>
      <c r="W41">
        <v>4.1760000000000002</v>
      </c>
      <c r="AD41">
        <v>10260.768652000001</v>
      </c>
      <c r="AE41">
        <v>1.5625E-2</v>
      </c>
      <c r="AF41">
        <v>4.2119999999999997</v>
      </c>
      <c r="AM41">
        <v>9799.2200104099993</v>
      </c>
      <c r="AN41">
        <v>2.0037917044799999E-2</v>
      </c>
      <c r="AO41">
        <v>9.1484258764999993</v>
      </c>
      <c r="AV41">
        <v>4536.2330042499998</v>
      </c>
      <c r="AW41">
        <v>0.94795719917700005</v>
      </c>
      <c r="AX41">
        <v>7.7703840383699996</v>
      </c>
      <c r="BE41">
        <v>7053.5214996499999</v>
      </c>
      <c r="BF41">
        <v>2.7419556850900001E-2</v>
      </c>
      <c r="BG41">
        <v>3.0430948309299999</v>
      </c>
    </row>
    <row r="42" spans="3:59" x14ac:dyDescent="0.25">
      <c r="C42" t="s">
        <v>108</v>
      </c>
      <c r="D42" s="6" t="s">
        <v>109</v>
      </c>
      <c r="E42" t="s">
        <v>110</v>
      </c>
      <c r="H42" s="6"/>
      <c r="K42">
        <v>8549.7135980000003</v>
      </c>
      <c r="L42">
        <v>2.539E-3</v>
      </c>
      <c r="M42">
        <v>3.06</v>
      </c>
      <c r="U42">
        <v>10610.515976000001</v>
      </c>
      <c r="V42">
        <v>2.8337000000000001E-2</v>
      </c>
      <c r="W42">
        <v>3.5779999999999998</v>
      </c>
      <c r="AD42">
        <v>10634.811553</v>
      </c>
      <c r="AE42">
        <v>1.3129E-2</v>
      </c>
      <c r="AF42">
        <v>3.5880000000000001</v>
      </c>
      <c r="AM42">
        <v>9810.80434393</v>
      </c>
      <c r="AN42">
        <v>1.4724893050800001E-2</v>
      </c>
      <c r="AO42">
        <v>6.7213711890300001</v>
      </c>
      <c r="AV42">
        <v>6363.1978833800003</v>
      </c>
      <c r="AW42">
        <v>2.0923833684800001E-2</v>
      </c>
      <c r="AX42">
        <v>2.5558316991100001</v>
      </c>
      <c r="BE42">
        <v>7060.4355260399998</v>
      </c>
      <c r="BF42">
        <v>2.3608724459299998E-2</v>
      </c>
      <c r="BG42">
        <v>2.6260169602299999</v>
      </c>
    </row>
    <row r="43" spans="3:59" x14ac:dyDescent="0.25">
      <c r="C43" t="s">
        <v>111</v>
      </c>
      <c r="D43" s="6" t="s">
        <v>112</v>
      </c>
      <c r="E43" t="s">
        <v>113</v>
      </c>
      <c r="H43" s="6"/>
      <c r="K43">
        <v>8716.2514640000009</v>
      </c>
      <c r="L43">
        <v>2.7729999999999999E-3</v>
      </c>
      <c r="M43">
        <v>3.3839999999999999</v>
      </c>
      <c r="U43">
        <v>10635.190187</v>
      </c>
      <c r="V43">
        <v>3.5517E-2</v>
      </c>
      <c r="W43">
        <v>4.484</v>
      </c>
      <c r="AD43">
        <v>10980.743234</v>
      </c>
      <c r="AE43">
        <v>1.2222999999999999E-2</v>
      </c>
      <c r="AF43">
        <v>3.3279999999999998</v>
      </c>
      <c r="AM43">
        <v>9898.4362728399992</v>
      </c>
      <c r="AN43">
        <v>7.32671906579E-3</v>
      </c>
      <c r="AO43">
        <v>3.3489049553500001</v>
      </c>
      <c r="AV43">
        <v>6483.7941070699999</v>
      </c>
      <c r="AW43">
        <v>2.0413843172700001E-2</v>
      </c>
      <c r="AX43">
        <v>2.7853949974700001</v>
      </c>
      <c r="BE43">
        <v>7066.0138457200001</v>
      </c>
      <c r="BF43">
        <v>3.2677854391099999E-2</v>
      </c>
      <c r="BG43">
        <v>3.64188870519</v>
      </c>
    </row>
    <row r="44" spans="3:59" x14ac:dyDescent="0.25">
      <c r="C44" t="s">
        <v>114</v>
      </c>
      <c r="D44" s="6" t="s">
        <v>87</v>
      </c>
      <c r="E44" t="s">
        <v>115</v>
      </c>
      <c r="H44" s="6"/>
      <c r="K44">
        <v>8855.3960979999993</v>
      </c>
      <c r="L44">
        <v>2.4859999999999999E-3</v>
      </c>
      <c r="M44">
        <v>3.0409999999999999</v>
      </c>
      <c r="U44">
        <v>11722.405849999999</v>
      </c>
      <c r="V44">
        <v>2.6617999999999999E-2</v>
      </c>
      <c r="W44">
        <v>3.1890000000000001</v>
      </c>
      <c r="AD44">
        <v>11306.224403</v>
      </c>
      <c r="AE44">
        <v>4.3367999999999997E-2</v>
      </c>
      <c r="AF44">
        <v>11.648999999999999</v>
      </c>
      <c r="AM44">
        <v>10045.275363000001</v>
      </c>
      <c r="AN44">
        <v>9.4309678802199995E-3</v>
      </c>
      <c r="AO44">
        <v>4.3223236296799996</v>
      </c>
      <c r="AV44">
        <v>6539.4761853399996</v>
      </c>
      <c r="AW44">
        <v>1.8515840643099999E-2</v>
      </c>
      <c r="AX44">
        <v>2.5812165436200001</v>
      </c>
      <c r="BE44">
        <v>7379.67014552</v>
      </c>
      <c r="BF44">
        <v>3.07287546198E-2</v>
      </c>
      <c r="BG44">
        <v>3.8121703497700001</v>
      </c>
    </row>
    <row r="45" spans="3:59" x14ac:dyDescent="0.25">
      <c r="C45" t="s">
        <v>116</v>
      </c>
      <c r="D45" s="6" t="s">
        <v>117</v>
      </c>
      <c r="E45" t="s">
        <v>118</v>
      </c>
      <c r="H45" s="6"/>
      <c r="K45">
        <v>8885.6613959999995</v>
      </c>
      <c r="L45">
        <v>3.0279999999999999E-3</v>
      </c>
      <c r="M45">
        <v>3.7109999999999999</v>
      </c>
      <c r="U45">
        <v>11764.800279999999</v>
      </c>
      <c r="V45">
        <v>2.9544999999999998E-2</v>
      </c>
      <c r="W45">
        <v>3.5369999999999999</v>
      </c>
      <c r="AD45">
        <v>11348.416232</v>
      </c>
      <c r="AE45">
        <v>1.4630000000000001E-2</v>
      </c>
      <c r="AF45">
        <v>3.923</v>
      </c>
      <c r="AM45">
        <v>10138.775912999999</v>
      </c>
      <c r="AN45">
        <v>7.1643373285200001E-3</v>
      </c>
      <c r="AO45">
        <v>3.29728903587</v>
      </c>
      <c r="AV45">
        <v>6629.9319460899997</v>
      </c>
      <c r="AW45">
        <v>2.01900609299E-2</v>
      </c>
      <c r="AX45">
        <v>2.9166547817600001</v>
      </c>
      <c r="BE45">
        <v>7447.35189145</v>
      </c>
      <c r="BF45">
        <v>2.3989889482800002E-2</v>
      </c>
      <c r="BG45">
        <v>3.0411601959299999</v>
      </c>
    </row>
    <row r="46" spans="3:59" x14ac:dyDescent="0.25">
      <c r="C46" t="s">
        <v>119</v>
      </c>
      <c r="D46" s="6" t="s">
        <v>120</v>
      </c>
      <c r="E46" t="s">
        <v>121</v>
      </c>
      <c r="H46" s="6"/>
      <c r="K46">
        <v>9461.0374069999998</v>
      </c>
      <c r="L46">
        <v>2.7109999999999999E-3</v>
      </c>
      <c r="M46">
        <v>3.2360000000000002</v>
      </c>
      <c r="U46">
        <v>11883.161518999999</v>
      </c>
      <c r="V46">
        <v>2.5784000000000001E-2</v>
      </c>
      <c r="W46">
        <v>3.0990000000000002</v>
      </c>
      <c r="AD46">
        <v>11486.586813</v>
      </c>
      <c r="AE46">
        <v>1.5063E-2</v>
      </c>
      <c r="AF46">
        <v>4.0170000000000003</v>
      </c>
      <c r="AM46">
        <v>10246.169531</v>
      </c>
      <c r="AN46">
        <v>1.2825252726699999E-2</v>
      </c>
      <c r="AO46">
        <v>5.9503713941600003</v>
      </c>
      <c r="AV46">
        <v>6713.61834705</v>
      </c>
      <c r="AW46">
        <v>1.75031939571E-2</v>
      </c>
      <c r="AX46">
        <v>2.5787739147500002</v>
      </c>
      <c r="BE46">
        <v>7532.8540662200003</v>
      </c>
      <c r="BF46">
        <v>1.91938703735E-2</v>
      </c>
      <c r="BG46">
        <v>2.5004888634800002</v>
      </c>
    </row>
    <row r="47" spans="3:59" x14ac:dyDescent="0.25">
      <c r="C47" t="s">
        <v>122</v>
      </c>
      <c r="D47" s="6" t="s">
        <v>123</v>
      </c>
      <c r="E47" t="s">
        <v>124</v>
      </c>
      <c r="H47" s="6"/>
      <c r="K47">
        <v>10073.023171000001</v>
      </c>
      <c r="L47">
        <v>2.8159999999999999E-3</v>
      </c>
      <c r="M47">
        <v>3.2490000000000001</v>
      </c>
      <c r="U47">
        <v>11910.448908</v>
      </c>
      <c r="V47">
        <v>2.7896000000000001E-2</v>
      </c>
      <c r="W47">
        <v>3.3580000000000001</v>
      </c>
      <c r="AD47">
        <v>11500.849797999999</v>
      </c>
      <c r="AE47">
        <v>1.9515999999999999E-2</v>
      </c>
      <c r="AF47">
        <v>5.202</v>
      </c>
      <c r="AM47">
        <v>10260.442073800001</v>
      </c>
      <c r="AN47">
        <v>3.4093141140399998E-2</v>
      </c>
      <c r="AO47">
        <v>15.8406247497</v>
      </c>
      <c r="AV47">
        <v>6880.15889006</v>
      </c>
      <c r="AW47">
        <v>1.77607302866E-2</v>
      </c>
      <c r="AX47">
        <v>2.6674723022700002</v>
      </c>
      <c r="BE47">
        <v>7570.0119316500004</v>
      </c>
      <c r="BF47">
        <v>2.26625292001E-2</v>
      </c>
      <c r="BG47">
        <v>2.98757798795</v>
      </c>
    </row>
    <row r="48" spans="3:59" x14ac:dyDescent="0.25">
      <c r="C48" t="s">
        <v>125</v>
      </c>
      <c r="D48" s="6" t="s">
        <v>126</v>
      </c>
      <c r="E48" t="s">
        <v>127</v>
      </c>
      <c r="H48" s="6"/>
      <c r="K48">
        <v>10091.433532999999</v>
      </c>
      <c r="L48">
        <v>3.3519999999999999E-3</v>
      </c>
      <c r="M48">
        <v>3.8660000000000001</v>
      </c>
      <c r="U48">
        <v>12100.88169</v>
      </c>
      <c r="V48">
        <v>2.5600999999999999E-2</v>
      </c>
      <c r="W48">
        <v>3.109</v>
      </c>
      <c r="AD48">
        <v>11512.837613</v>
      </c>
      <c r="AE48">
        <v>1.3247E-2</v>
      </c>
      <c r="AF48">
        <v>3.53</v>
      </c>
      <c r="AM48">
        <v>10600.2426746</v>
      </c>
      <c r="AN48">
        <v>6.15701378031E-3</v>
      </c>
      <c r="AO48">
        <v>3.0478462212999999</v>
      </c>
      <c r="AV48">
        <v>6943.2811175799998</v>
      </c>
      <c r="AW48">
        <v>5.07291234848E-2</v>
      </c>
      <c r="AX48">
        <v>7.6584568060900002</v>
      </c>
      <c r="BE48">
        <v>7735.9123192400002</v>
      </c>
      <c r="BF48">
        <v>2.2195205694099999E-2</v>
      </c>
      <c r="BG48">
        <v>3.0783818585099998</v>
      </c>
    </row>
    <row r="49" spans="3:59" x14ac:dyDescent="0.25">
      <c r="C49" t="s">
        <v>128</v>
      </c>
      <c r="D49" s="6" t="s">
        <v>129</v>
      </c>
      <c r="E49" t="s">
        <v>130</v>
      </c>
      <c r="H49" s="6"/>
      <c r="K49">
        <v>10144.089814999999</v>
      </c>
      <c r="L49">
        <v>2.66E-3</v>
      </c>
      <c r="M49">
        <v>3.07</v>
      </c>
      <c r="U49">
        <v>12429.573324000001</v>
      </c>
      <c r="V49">
        <v>2.8301E-2</v>
      </c>
      <c r="W49">
        <v>3.5419999999999998</v>
      </c>
      <c r="AD49">
        <v>12195.987433</v>
      </c>
      <c r="AE49">
        <v>1.9858000000000001E-2</v>
      </c>
      <c r="AF49">
        <v>5.2889999999999997</v>
      </c>
      <c r="AM49">
        <v>11303.4183536</v>
      </c>
      <c r="AN49">
        <v>1.15788375238E-2</v>
      </c>
      <c r="AO49">
        <v>6.1222191819300003</v>
      </c>
      <c r="AV49">
        <v>6954.7891617200003</v>
      </c>
      <c r="AW49">
        <v>1.9632838203300002E-2</v>
      </c>
      <c r="AX49">
        <v>2.9676959009299999</v>
      </c>
      <c r="BE49">
        <v>7867.3019451099999</v>
      </c>
      <c r="BF49">
        <v>1.7488039213799999E-2</v>
      </c>
      <c r="BG49">
        <v>2.5147127527899999</v>
      </c>
    </row>
    <row r="50" spans="3:59" x14ac:dyDescent="0.25">
      <c r="C50" t="s">
        <v>131</v>
      </c>
      <c r="D50" s="6" t="s">
        <v>132</v>
      </c>
      <c r="E50" t="s">
        <v>133</v>
      </c>
      <c r="H50" s="6"/>
      <c r="K50">
        <v>10918.568472000001</v>
      </c>
      <c r="L50">
        <v>3.0730000000000002E-3</v>
      </c>
      <c r="M50">
        <v>3.621</v>
      </c>
      <c r="U50">
        <v>12807.570791</v>
      </c>
      <c r="V50">
        <v>2.3685000000000001E-2</v>
      </c>
      <c r="W50">
        <v>3.0859999999999999</v>
      </c>
      <c r="AD50">
        <v>13624.481798999999</v>
      </c>
      <c r="AE50">
        <v>2.6724000000000001E-2</v>
      </c>
      <c r="AF50">
        <v>7.8479999999999999</v>
      </c>
      <c r="AM50">
        <v>12192.884292799999</v>
      </c>
      <c r="AN50">
        <v>1.6377506955099999E-2</v>
      </c>
      <c r="AO50">
        <v>9.2852147511700007</v>
      </c>
      <c r="AV50">
        <v>7003.3613498799996</v>
      </c>
      <c r="AW50">
        <v>2.05771122405E-2</v>
      </c>
      <c r="AX50">
        <v>3.1261880046499999</v>
      </c>
      <c r="BE50">
        <v>8012.8843468799996</v>
      </c>
      <c r="BF50">
        <v>1.9839157443100001E-2</v>
      </c>
      <c r="BG50">
        <v>2.9129841838099999</v>
      </c>
    </row>
    <row r="51" spans="3:59" x14ac:dyDescent="0.25">
      <c r="C51" t="s">
        <v>134</v>
      </c>
      <c r="D51" s="6" t="s">
        <v>135</v>
      </c>
      <c r="E51" t="s">
        <v>136</v>
      </c>
      <c r="H51" s="6"/>
      <c r="K51">
        <v>10975.028769</v>
      </c>
      <c r="L51">
        <v>3.0500000000000002E-3</v>
      </c>
      <c r="M51">
        <v>3.601</v>
      </c>
      <c r="U51">
        <v>13253.755724000001</v>
      </c>
      <c r="V51">
        <v>2.3144999999999999E-2</v>
      </c>
      <c r="W51">
        <v>3.0659999999999998</v>
      </c>
      <c r="AD51">
        <v>13773.791711</v>
      </c>
      <c r="AE51">
        <v>2.4830000000000001E-2</v>
      </c>
      <c r="AF51">
        <v>7.3090000000000002</v>
      </c>
      <c r="AM51">
        <v>13621.7471905</v>
      </c>
      <c r="AN51">
        <v>7.8423641383400002E-3</v>
      </c>
      <c r="AO51">
        <v>5.1929133526999998</v>
      </c>
      <c r="AV51">
        <v>7044.5256675999999</v>
      </c>
      <c r="AW51">
        <v>2.19926700179E-2</v>
      </c>
      <c r="AX51">
        <v>3.3556518042899999</v>
      </c>
      <c r="BE51">
        <v>8024.0656434900002</v>
      </c>
      <c r="BF51">
        <v>1.82994849551E-2</v>
      </c>
      <c r="BG51">
        <v>2.6896851023199999</v>
      </c>
    </row>
    <row r="52" spans="3:59" x14ac:dyDescent="0.25">
      <c r="C52" t="s">
        <v>137</v>
      </c>
      <c r="D52" s="6" t="s">
        <v>123</v>
      </c>
      <c r="E52" t="s">
        <v>138</v>
      </c>
      <c r="H52" s="6"/>
      <c r="K52">
        <v>11240.642072000001</v>
      </c>
      <c r="L52">
        <v>2.9030000000000002E-3</v>
      </c>
      <c r="M52">
        <v>3.4460000000000002</v>
      </c>
      <c r="U52">
        <v>13627.329199</v>
      </c>
      <c r="V52">
        <v>2.392E-2</v>
      </c>
      <c r="W52">
        <v>3.19</v>
      </c>
      <c r="AD52">
        <v>13789.111964</v>
      </c>
      <c r="AE52">
        <v>1.9869000000000001E-2</v>
      </c>
      <c r="AF52">
        <v>5.851</v>
      </c>
      <c r="AM52">
        <v>13770.1325774</v>
      </c>
      <c r="AN52">
        <v>5.6953875749100004E-3</v>
      </c>
      <c r="AO52">
        <v>3.7849095773600001</v>
      </c>
      <c r="AV52">
        <v>7064.1492919299999</v>
      </c>
      <c r="AW52">
        <v>2.01856871362E-2</v>
      </c>
      <c r="AX52">
        <v>3.0867641881100001</v>
      </c>
      <c r="BE52">
        <v>8044.3071489000004</v>
      </c>
      <c r="BF52">
        <v>2.16719813059E-2</v>
      </c>
      <c r="BG52">
        <v>3.1921095025400001</v>
      </c>
    </row>
    <row r="53" spans="3:59" x14ac:dyDescent="0.25">
      <c r="C53" t="s">
        <v>139</v>
      </c>
      <c r="D53" s="6" t="s">
        <v>140</v>
      </c>
      <c r="E53" t="s">
        <v>141</v>
      </c>
      <c r="H53" s="6"/>
      <c r="K53">
        <v>11340.08288</v>
      </c>
      <c r="L53">
        <v>3.2539999999999999E-3</v>
      </c>
      <c r="M53">
        <v>3.87</v>
      </c>
      <c r="U53">
        <v>13892.581241</v>
      </c>
      <c r="V53">
        <v>5.8196999999999999E-2</v>
      </c>
      <c r="W53">
        <v>7.774</v>
      </c>
      <c r="AD53">
        <v>13860.824827</v>
      </c>
      <c r="AE53">
        <v>1.1664000000000001E-2</v>
      </c>
      <c r="AF53">
        <v>3.4409999999999998</v>
      </c>
      <c r="AM53">
        <v>13857.484479700001</v>
      </c>
      <c r="AN53">
        <v>8.3682816327800003E-3</v>
      </c>
      <c r="AO53">
        <v>5.56684631209</v>
      </c>
      <c r="AV53">
        <v>7073.9714421199997</v>
      </c>
      <c r="AW53">
        <v>1.7053647056400001E-2</v>
      </c>
      <c r="AX53">
        <v>2.6113046741799999</v>
      </c>
      <c r="BE53">
        <v>8097.0556848599999</v>
      </c>
      <c r="BF53">
        <v>2.1478143827500001E-2</v>
      </c>
      <c r="BG53">
        <v>3.16883564876</v>
      </c>
    </row>
    <row r="54" spans="3:59" x14ac:dyDescent="0.25">
      <c r="C54" t="s">
        <v>142</v>
      </c>
      <c r="D54" s="6" t="s">
        <v>132</v>
      </c>
      <c r="E54" t="s">
        <v>143</v>
      </c>
      <c r="H54" s="6"/>
      <c r="K54">
        <v>11863.030638</v>
      </c>
      <c r="L54">
        <v>2.7750000000000001E-3</v>
      </c>
      <c r="M54">
        <v>3.3260000000000001</v>
      </c>
      <c r="U54">
        <v>14009.619089</v>
      </c>
      <c r="V54">
        <v>2.5661E-2</v>
      </c>
      <c r="W54">
        <v>3.4649999999999999</v>
      </c>
      <c r="AD54">
        <v>13890.002081000001</v>
      </c>
      <c r="AE54">
        <v>4.367E-2</v>
      </c>
      <c r="AF54">
        <v>12.894</v>
      </c>
      <c r="AM54">
        <v>13887.6056768</v>
      </c>
      <c r="AN54">
        <v>4.6695480575200003E-2</v>
      </c>
      <c r="AO54">
        <v>31.085053346900001</v>
      </c>
      <c r="AV54">
        <v>7130.8067738</v>
      </c>
      <c r="AW54">
        <v>2.1933087371700001E-2</v>
      </c>
      <c r="AX54">
        <v>3.3870536955400001</v>
      </c>
      <c r="BE54">
        <v>8400.6360650900006</v>
      </c>
      <c r="BF54">
        <v>1.8458986965599999E-2</v>
      </c>
      <c r="BG54">
        <v>2.7136131941500001</v>
      </c>
    </row>
    <row r="55" spans="3:59" x14ac:dyDescent="0.25">
      <c r="C55" t="s">
        <v>144</v>
      </c>
      <c r="D55" s="6" t="s">
        <v>140</v>
      </c>
      <c r="E55" t="s">
        <v>145</v>
      </c>
      <c r="H55" s="6"/>
      <c r="K55">
        <v>12174.120362</v>
      </c>
      <c r="L55">
        <v>2.49E-3</v>
      </c>
      <c r="M55">
        <v>3.0059999999999998</v>
      </c>
      <c r="U55">
        <v>14106.264189</v>
      </c>
      <c r="V55">
        <v>2.3122E-2</v>
      </c>
      <c r="W55">
        <v>3.1579999999999999</v>
      </c>
      <c r="AD55">
        <v>14005.760342</v>
      </c>
      <c r="AE55">
        <v>2.4611999999999998E-2</v>
      </c>
      <c r="AF55">
        <v>7.3079999999999998</v>
      </c>
      <c r="AM55">
        <v>14009.6826802</v>
      </c>
      <c r="AN55">
        <v>8.6732878585099992E-3</v>
      </c>
      <c r="AO55">
        <v>5.8203783127199999</v>
      </c>
      <c r="AV55">
        <v>7846.9844965299999</v>
      </c>
      <c r="AW55">
        <v>1.57378005371E-2</v>
      </c>
      <c r="AX55">
        <v>2.5253621107400002</v>
      </c>
      <c r="BE55">
        <v>8434.0379443099991</v>
      </c>
      <c r="BF55">
        <v>2.2365697992399999E-2</v>
      </c>
      <c r="BG55">
        <v>3.2847778652800002</v>
      </c>
    </row>
    <row r="56" spans="3:59" x14ac:dyDescent="0.25">
      <c r="C56" t="s">
        <v>146</v>
      </c>
      <c r="D56" s="6" t="s">
        <v>147</v>
      </c>
      <c r="E56" t="s">
        <v>148</v>
      </c>
      <c r="H56" s="6"/>
      <c r="K56">
        <v>12255.251796</v>
      </c>
      <c r="L56">
        <v>3.7209999999999999E-3</v>
      </c>
      <c r="M56">
        <v>4.5060000000000002</v>
      </c>
      <c r="U56">
        <v>14673.171886</v>
      </c>
      <c r="V56">
        <v>2.1031999999999999E-2</v>
      </c>
      <c r="W56">
        <v>3.1349999999999998</v>
      </c>
      <c r="AD56">
        <v>14995.614313</v>
      </c>
      <c r="AE56">
        <v>8.7460000000000003E-3</v>
      </c>
      <c r="AF56">
        <v>3.0990000000000002</v>
      </c>
      <c r="AM56">
        <v>14156.6985391</v>
      </c>
      <c r="AN56">
        <v>5.1958214238800003E-3</v>
      </c>
      <c r="AO56">
        <v>3.5293459836099998</v>
      </c>
      <c r="AV56">
        <v>7878.54933893</v>
      </c>
      <c r="AW56">
        <v>1.9115319043100001E-2</v>
      </c>
      <c r="AX56">
        <v>3.0687045169</v>
      </c>
      <c r="BE56">
        <v>8545.6977088099993</v>
      </c>
      <c r="BF56">
        <v>2.51874527307E-2</v>
      </c>
      <c r="BG56">
        <v>3.6820867756900002</v>
      </c>
    </row>
    <row r="57" spans="3:59" x14ac:dyDescent="0.25">
      <c r="C57" t="s">
        <v>149</v>
      </c>
      <c r="D57" s="6" t="s">
        <v>99</v>
      </c>
      <c r="E57" t="s">
        <v>150</v>
      </c>
      <c r="H57" s="6"/>
      <c r="K57">
        <v>12435.529659</v>
      </c>
      <c r="L57">
        <v>2.5439999999999998E-3</v>
      </c>
      <c r="M57">
        <v>3.1150000000000002</v>
      </c>
      <c r="U57">
        <v>16643.682547</v>
      </c>
      <c r="V57">
        <v>2.0357E-2</v>
      </c>
      <c r="W57">
        <v>3.0529999999999999</v>
      </c>
      <c r="AD57">
        <v>16363.615229999999</v>
      </c>
      <c r="AE57">
        <v>7.162E-3</v>
      </c>
      <c r="AF57">
        <v>3.0640000000000001</v>
      </c>
      <c r="AM57">
        <v>15611.2522059</v>
      </c>
      <c r="AN57">
        <v>4.23728689961E-3</v>
      </c>
      <c r="AO57">
        <v>3.4479045247500002</v>
      </c>
      <c r="AV57">
        <v>7930.2744979999998</v>
      </c>
      <c r="AW57">
        <v>1.8216758828200001E-2</v>
      </c>
      <c r="AX57">
        <v>2.92920976492</v>
      </c>
      <c r="BE57">
        <v>8727.9835435900004</v>
      </c>
      <c r="BF57">
        <v>1.84499603523E-2</v>
      </c>
      <c r="BG57">
        <v>2.6450308997200001</v>
      </c>
    </row>
    <row r="58" spans="3:59" x14ac:dyDescent="0.25">
      <c r="C58" t="s">
        <v>151</v>
      </c>
      <c r="D58" s="6" t="s">
        <v>132</v>
      </c>
      <c r="E58" t="s">
        <v>152</v>
      </c>
      <c r="H58" s="6"/>
      <c r="K58">
        <v>12737.847301</v>
      </c>
      <c r="L58">
        <v>2.6310000000000001E-3</v>
      </c>
      <c r="M58">
        <v>3.28</v>
      </c>
      <c r="U58">
        <v>17206.711939000001</v>
      </c>
      <c r="V58">
        <v>2.2103000000000001E-2</v>
      </c>
      <c r="W58">
        <v>3.3130000000000002</v>
      </c>
      <c r="AD58">
        <v>16711.610137</v>
      </c>
      <c r="AE58">
        <v>1.0067E-2</v>
      </c>
      <c r="AF58">
        <v>4.1100000000000003</v>
      </c>
      <c r="AM58">
        <v>15706.3279852</v>
      </c>
      <c r="AN58">
        <v>3.9145075763900002E-3</v>
      </c>
      <c r="AO58">
        <v>3.2066655928899999</v>
      </c>
      <c r="AV58">
        <v>8017.8147643499997</v>
      </c>
      <c r="AW58">
        <v>1.63540960386E-2</v>
      </c>
      <c r="AX58">
        <v>2.6362188634399999</v>
      </c>
      <c r="BE58">
        <v>8811.8694647600005</v>
      </c>
      <c r="BF58">
        <v>1.8158639049099999E-2</v>
      </c>
      <c r="BG58">
        <v>2.5668762437699999</v>
      </c>
    </row>
    <row r="59" spans="3:59" x14ac:dyDescent="0.25">
      <c r="C59" t="s">
        <v>153</v>
      </c>
      <c r="D59" s="6" t="s">
        <v>154</v>
      </c>
      <c r="E59" t="s">
        <v>155</v>
      </c>
      <c r="H59" s="6"/>
      <c r="K59">
        <v>13052.343643</v>
      </c>
      <c r="L59">
        <v>3.3300000000000001E-3</v>
      </c>
      <c r="M59">
        <v>4.2160000000000002</v>
      </c>
      <c r="U59">
        <v>17405.290520999999</v>
      </c>
      <c r="V59">
        <v>2.1763999999999999E-2</v>
      </c>
      <c r="W59">
        <v>3.2810000000000001</v>
      </c>
      <c r="AD59">
        <v>17006.92901</v>
      </c>
      <c r="AE59">
        <v>8.7650000000000002E-3</v>
      </c>
      <c r="AF59">
        <v>3.4950000000000001</v>
      </c>
      <c r="AM59">
        <v>17241.737615800001</v>
      </c>
      <c r="AN59">
        <v>3.42317866164E-3</v>
      </c>
      <c r="AO59">
        <v>3.0030353054500001</v>
      </c>
      <c r="AV59">
        <v>8019.4801137799996</v>
      </c>
      <c r="AW59">
        <v>1.6159775673000001E-2</v>
      </c>
      <c r="AX59">
        <v>2.60506292077</v>
      </c>
      <c r="BE59">
        <v>8814.3648594799997</v>
      </c>
      <c r="BF59">
        <v>1.82706573608E-2</v>
      </c>
      <c r="BG59">
        <v>2.58159359293</v>
      </c>
    </row>
    <row r="60" spans="3:59" x14ac:dyDescent="0.25">
      <c r="C60" t="s">
        <v>156</v>
      </c>
      <c r="D60" s="6" t="s">
        <v>157</v>
      </c>
      <c r="E60" t="s">
        <v>158</v>
      </c>
      <c r="H60" s="6"/>
      <c r="K60">
        <v>13380.871869000001</v>
      </c>
      <c r="L60">
        <v>2.7339999999999999E-3</v>
      </c>
      <c r="M60">
        <v>3.5219999999999998</v>
      </c>
      <c r="U60">
        <v>18205.740578000001</v>
      </c>
      <c r="V60">
        <v>1.9358E-2</v>
      </c>
      <c r="W60">
        <v>3.125</v>
      </c>
      <c r="AD60">
        <v>18068.878549000001</v>
      </c>
      <c r="AE60">
        <v>8.5780000000000006E-3</v>
      </c>
      <c r="AF60">
        <v>3.524</v>
      </c>
      <c r="AM60">
        <v>17480.757670999999</v>
      </c>
      <c r="AN60">
        <v>3.5056417101400001E-3</v>
      </c>
      <c r="AO60">
        <v>3.1361814718000001</v>
      </c>
      <c r="AV60">
        <v>8123.3126293200003</v>
      </c>
      <c r="AW60">
        <v>1.6417228446299999E-2</v>
      </c>
      <c r="AX60">
        <v>2.6554153984400002</v>
      </c>
      <c r="BE60">
        <v>8869.6042804299996</v>
      </c>
      <c r="BF60">
        <v>1.9040684133500001E-2</v>
      </c>
      <c r="BG60">
        <v>2.6688236237599998</v>
      </c>
    </row>
    <row r="61" spans="3:59" x14ac:dyDescent="0.25">
      <c r="C61" t="s">
        <v>159</v>
      </c>
      <c r="D61" s="6" t="s">
        <v>157</v>
      </c>
      <c r="E61" t="s">
        <v>160</v>
      </c>
      <c r="H61" s="6"/>
      <c r="K61">
        <v>13881.089692</v>
      </c>
      <c r="L61">
        <v>5.0740000000000004E-3</v>
      </c>
      <c r="M61">
        <v>6.5910000000000002</v>
      </c>
      <c r="U61">
        <v>19564.896822999999</v>
      </c>
      <c r="V61">
        <v>2.2415000000000001E-2</v>
      </c>
      <c r="W61">
        <v>3.548</v>
      </c>
      <c r="AD61">
        <v>18481.807274999999</v>
      </c>
      <c r="AE61">
        <v>8.5939999999999992E-3</v>
      </c>
      <c r="AF61">
        <v>3.5569999999999999</v>
      </c>
      <c r="AM61">
        <v>17551.7284631</v>
      </c>
      <c r="AN61">
        <v>3.86000843197E-3</v>
      </c>
      <c r="AO61">
        <v>3.4685675750499998</v>
      </c>
      <c r="AV61">
        <v>8467.4489741399993</v>
      </c>
      <c r="AW61">
        <v>2.0207016864000001E-2</v>
      </c>
      <c r="AX61">
        <v>3.2801435875</v>
      </c>
      <c r="BE61">
        <v>8914.7246149999992</v>
      </c>
      <c r="BF61">
        <v>2.35580137943E-2</v>
      </c>
      <c r="BG61">
        <v>3.2830580983000002</v>
      </c>
    </row>
    <row r="62" spans="3:59" x14ac:dyDescent="0.25">
      <c r="C62" t="s">
        <v>161</v>
      </c>
      <c r="D62" s="6" t="s">
        <v>162</v>
      </c>
      <c r="E62" t="s">
        <v>163</v>
      </c>
      <c r="H62" s="6"/>
      <c r="K62">
        <v>13993.264397000001</v>
      </c>
      <c r="L62">
        <v>2.33E-3</v>
      </c>
      <c r="M62">
        <v>3.028</v>
      </c>
      <c r="U62">
        <v>19619.815387999999</v>
      </c>
      <c r="V62">
        <v>2.1928E-2</v>
      </c>
      <c r="W62">
        <v>3.4580000000000002</v>
      </c>
      <c r="AD62">
        <v>19018.870418999999</v>
      </c>
      <c r="AE62">
        <v>8.4910000000000003E-3</v>
      </c>
      <c r="AF62">
        <v>3.456</v>
      </c>
      <c r="AM62">
        <v>17739.208681600001</v>
      </c>
      <c r="AN62">
        <v>3.7965078863000002E-3</v>
      </c>
      <c r="AO62">
        <v>3.4662199068500001</v>
      </c>
      <c r="AV62">
        <v>8475.5209546000006</v>
      </c>
      <c r="AW62">
        <v>1.7401214038999999E-2</v>
      </c>
      <c r="AX62">
        <v>2.82520646598</v>
      </c>
      <c r="BE62">
        <v>8917.2346948699997</v>
      </c>
      <c r="BF62">
        <v>2.44702067211E-2</v>
      </c>
      <c r="BG62">
        <v>3.4090970567999999</v>
      </c>
    </row>
    <row r="63" spans="3:59" x14ac:dyDescent="0.25">
      <c r="C63" t="s">
        <v>164</v>
      </c>
      <c r="D63" s="6" t="s">
        <v>154</v>
      </c>
      <c r="E63" t="s">
        <v>165</v>
      </c>
      <c r="H63" s="6"/>
      <c r="K63">
        <v>14402.405757</v>
      </c>
      <c r="L63">
        <v>2.5200000000000001E-3</v>
      </c>
      <c r="M63">
        <v>3.3079999999999998</v>
      </c>
      <c r="U63">
        <v>19683.798357</v>
      </c>
      <c r="V63">
        <v>2.2106000000000001E-2</v>
      </c>
      <c r="W63">
        <v>3.4769999999999999</v>
      </c>
      <c r="AD63">
        <v>19170.053166999998</v>
      </c>
      <c r="AE63">
        <v>7.8239999999999994E-3</v>
      </c>
      <c r="AF63">
        <v>3.1589999999999998</v>
      </c>
      <c r="AM63">
        <v>17790.7736596</v>
      </c>
      <c r="AN63">
        <v>3.6195814634299999E-3</v>
      </c>
      <c r="AO63">
        <v>3.32175528376</v>
      </c>
      <c r="AV63">
        <v>8567.0291503099997</v>
      </c>
      <c r="AW63">
        <v>1.6136084273099999E-2</v>
      </c>
      <c r="AX63">
        <v>2.6231064108400002</v>
      </c>
      <c r="BE63">
        <v>8978.0875915500001</v>
      </c>
      <c r="BF63">
        <v>2.6379299451599999E-2</v>
      </c>
      <c r="BG63">
        <v>3.64649587116</v>
      </c>
    </row>
    <row r="64" spans="3:59" x14ac:dyDescent="0.25">
      <c r="C64" t="s">
        <v>166</v>
      </c>
      <c r="D64" s="6" t="s">
        <v>132</v>
      </c>
      <c r="E64" t="s">
        <v>167</v>
      </c>
      <c r="H64" s="6"/>
      <c r="K64">
        <v>15255.015729000001</v>
      </c>
      <c r="L64">
        <v>2.5330000000000001E-3</v>
      </c>
      <c r="M64">
        <v>3.5329999999999999</v>
      </c>
      <c r="U64">
        <v>20327.529476</v>
      </c>
      <c r="V64">
        <v>1.9222E-2</v>
      </c>
      <c r="W64">
        <v>3.0049999999999999</v>
      </c>
      <c r="AD64">
        <v>19482.432077000001</v>
      </c>
      <c r="AE64">
        <v>7.9769999999999997E-3</v>
      </c>
      <c r="AF64">
        <v>3.153</v>
      </c>
      <c r="AM64">
        <v>17806.435963</v>
      </c>
      <c r="AN64">
        <v>4.5109251242400001E-3</v>
      </c>
      <c r="AO64">
        <v>4.1468204703099998</v>
      </c>
      <c r="AV64">
        <v>8701.8754183500005</v>
      </c>
      <c r="AW64">
        <v>1.6822781920100002E-2</v>
      </c>
      <c r="AX64">
        <v>2.7442375974700002</v>
      </c>
      <c r="BE64">
        <v>9063.6838909100006</v>
      </c>
      <c r="BF64">
        <v>1.9642398674599999E-2</v>
      </c>
      <c r="BG64">
        <v>2.6887389260700001</v>
      </c>
    </row>
    <row r="65" spans="3:59" x14ac:dyDescent="0.25">
      <c r="C65" t="s">
        <v>168</v>
      </c>
      <c r="D65" s="6" t="s">
        <v>157</v>
      </c>
      <c r="E65" t="s">
        <v>169</v>
      </c>
      <c r="H65" s="6"/>
      <c r="K65">
        <v>16726.909621999999</v>
      </c>
      <c r="L65">
        <v>2.2920000000000002E-3</v>
      </c>
      <c r="M65">
        <v>3.4329999999999998</v>
      </c>
      <c r="U65">
        <v>20428.905481000002</v>
      </c>
      <c r="V65">
        <v>1.9428999999999998E-2</v>
      </c>
      <c r="W65">
        <v>3.044</v>
      </c>
      <c r="AD65">
        <v>19550.662747999999</v>
      </c>
      <c r="AE65">
        <v>9.0629999999999999E-3</v>
      </c>
      <c r="AF65">
        <v>3.5579999999999998</v>
      </c>
      <c r="AM65">
        <v>18046.151548500002</v>
      </c>
      <c r="AN65">
        <v>3.9069402799099999E-3</v>
      </c>
      <c r="AO65">
        <v>3.6742000254699998</v>
      </c>
      <c r="AV65">
        <v>8780.4047745400003</v>
      </c>
      <c r="AW65">
        <v>1.7269806363999999E-2</v>
      </c>
      <c r="AX65">
        <v>2.81809646539</v>
      </c>
      <c r="BE65">
        <v>9107.2703578100009</v>
      </c>
      <c r="BF65">
        <v>1.88471217482E-2</v>
      </c>
      <c r="BG65">
        <v>2.56634159008</v>
      </c>
    </row>
    <row r="66" spans="3:59" x14ac:dyDescent="0.25">
      <c r="C66" t="s">
        <v>170</v>
      </c>
      <c r="D66" s="6" t="s">
        <v>157</v>
      </c>
      <c r="E66" t="s">
        <v>171</v>
      </c>
      <c r="H66" s="6"/>
      <c r="K66">
        <v>16959.282158999999</v>
      </c>
      <c r="L66">
        <v>2.0330000000000001E-3</v>
      </c>
      <c r="M66">
        <v>3.016</v>
      </c>
      <c r="U66">
        <v>20680.775559999998</v>
      </c>
      <c r="V66">
        <v>1.9859000000000002E-2</v>
      </c>
      <c r="W66">
        <v>3.14</v>
      </c>
      <c r="AD66">
        <v>19584.263139999999</v>
      </c>
      <c r="AE66">
        <v>8.4700000000000001E-3</v>
      </c>
      <c r="AF66">
        <v>3.3170000000000002</v>
      </c>
      <c r="AM66">
        <v>19302.475253299999</v>
      </c>
      <c r="AN66">
        <v>3.2115738721999998E-3</v>
      </c>
      <c r="AO66">
        <v>3.0298060164999998</v>
      </c>
      <c r="AV66">
        <v>9292.36506826</v>
      </c>
      <c r="AW66">
        <v>2.1887328296699999E-2</v>
      </c>
      <c r="AX66">
        <v>3.5302449869200001</v>
      </c>
      <c r="BE66">
        <v>9132.9140185399992</v>
      </c>
      <c r="BF66">
        <v>2.1059779894899999E-2</v>
      </c>
      <c r="BG66">
        <v>2.85739183948</v>
      </c>
    </row>
    <row r="67" spans="3:59" x14ac:dyDescent="0.25">
      <c r="C67" t="s">
        <v>172</v>
      </c>
      <c r="D67" s="6" t="s">
        <v>154</v>
      </c>
      <c r="E67" t="s">
        <v>173</v>
      </c>
      <c r="H67" s="6"/>
      <c r="K67">
        <v>17397.947291</v>
      </c>
      <c r="L67">
        <v>2.0460000000000001E-3</v>
      </c>
      <c r="M67">
        <v>3.0049999999999999</v>
      </c>
      <c r="U67">
        <v>21871.060154999999</v>
      </c>
      <c r="V67">
        <v>1.7817E-2</v>
      </c>
      <c r="W67">
        <v>3.089</v>
      </c>
      <c r="AD67">
        <v>19623.874417999999</v>
      </c>
      <c r="AE67">
        <v>7.8189999999999996E-3</v>
      </c>
      <c r="AF67">
        <v>3.0550000000000002</v>
      </c>
      <c r="AM67">
        <v>19550.297260399999</v>
      </c>
      <c r="AN67">
        <v>3.8731268137600001E-3</v>
      </c>
      <c r="AO67">
        <v>3.6223872642099999</v>
      </c>
      <c r="AV67">
        <v>9417.8732814199993</v>
      </c>
      <c r="AW67">
        <v>1.9218865739400001E-2</v>
      </c>
      <c r="AX67">
        <v>3.0845950446799999</v>
      </c>
      <c r="BE67">
        <v>9584.8487953299991</v>
      </c>
      <c r="BF67">
        <v>4.8026322589300001E-2</v>
      </c>
      <c r="BG67">
        <v>6.0458686748600003</v>
      </c>
    </row>
    <row r="68" spans="3:59" x14ac:dyDescent="0.25">
      <c r="C68" t="s">
        <v>174</v>
      </c>
      <c r="D68" s="6" t="s">
        <v>147</v>
      </c>
      <c r="E68" t="s">
        <v>175</v>
      </c>
      <c r="H68" s="6"/>
      <c r="K68">
        <v>18109.237657999998</v>
      </c>
      <c r="L68">
        <v>2.0219999999999999E-3</v>
      </c>
      <c r="M68">
        <v>3.0179999999999998</v>
      </c>
      <c r="U68">
        <v>22256.722862999999</v>
      </c>
      <c r="V68">
        <v>2.2086000000000001E-2</v>
      </c>
      <c r="W68">
        <v>3.823</v>
      </c>
      <c r="AD68">
        <v>20236.198673999999</v>
      </c>
      <c r="AE68">
        <v>8.0510000000000009E-3</v>
      </c>
      <c r="AF68">
        <v>3.0670000000000002</v>
      </c>
      <c r="AM68">
        <v>19656.088346699999</v>
      </c>
      <c r="AN68">
        <v>3.3659247561400002E-3</v>
      </c>
      <c r="AO68">
        <v>3.1485292072000002</v>
      </c>
      <c r="AV68">
        <v>9585.5878713999991</v>
      </c>
      <c r="AW68">
        <v>3.2292178372399997E-2</v>
      </c>
      <c r="AX68">
        <v>5.1663233671000004</v>
      </c>
      <c r="BE68">
        <v>9713.6420299199999</v>
      </c>
      <c r="BF68">
        <v>3.5439264845999997E-2</v>
      </c>
      <c r="BG68">
        <v>4.4116599678000004</v>
      </c>
    </row>
    <row r="69" spans="3:59" x14ac:dyDescent="0.25">
      <c r="C69" t="s">
        <v>176</v>
      </c>
      <c r="D69" s="6" t="s">
        <v>132</v>
      </c>
      <c r="E69" t="s">
        <v>177</v>
      </c>
      <c r="H69" s="6"/>
      <c r="K69">
        <v>18159.492805999998</v>
      </c>
      <c r="L69">
        <v>2.0920000000000001E-3</v>
      </c>
      <c r="M69">
        <v>3.129</v>
      </c>
      <c r="U69">
        <v>24313.791698000001</v>
      </c>
      <c r="V69">
        <v>2.2141000000000001E-2</v>
      </c>
      <c r="W69">
        <v>3.6269999999999998</v>
      </c>
      <c r="AD69">
        <v>23853.125937000001</v>
      </c>
      <c r="AE69">
        <v>8.9700000000000005E-3</v>
      </c>
      <c r="AF69">
        <v>3.355</v>
      </c>
      <c r="AM69">
        <v>20255.0857607</v>
      </c>
      <c r="AN69">
        <v>3.7177372490600001E-3</v>
      </c>
      <c r="AO69">
        <v>3.53639134866</v>
      </c>
      <c r="AV69">
        <v>9597.5689607999993</v>
      </c>
      <c r="AW69">
        <v>1.5667322398600001E-2</v>
      </c>
      <c r="AX69">
        <v>2.5064695004400002</v>
      </c>
      <c r="BE69">
        <v>9795.3362873099995</v>
      </c>
      <c r="BF69">
        <v>3.6211667615300001E-2</v>
      </c>
      <c r="BG69">
        <v>4.48879539128</v>
      </c>
    </row>
    <row r="70" spans="3:59" x14ac:dyDescent="0.25">
      <c r="C70" t="s">
        <v>178</v>
      </c>
      <c r="D70" s="6" t="s">
        <v>157</v>
      </c>
      <c r="E70" t="s">
        <v>179</v>
      </c>
      <c r="H70" s="6"/>
      <c r="K70">
        <v>18256.972720000002</v>
      </c>
      <c r="L70">
        <v>2.091E-3</v>
      </c>
      <c r="M70">
        <v>3.1480000000000001</v>
      </c>
      <c r="U70">
        <v>24721.476309999998</v>
      </c>
      <c r="V70">
        <v>1.8603000000000001E-2</v>
      </c>
      <c r="W70">
        <v>3.0379999999999998</v>
      </c>
      <c r="AD70">
        <v>24829.752382999999</v>
      </c>
      <c r="AE70">
        <v>9.5040000000000003E-3</v>
      </c>
      <c r="AF70">
        <v>3.347</v>
      </c>
      <c r="AM70">
        <v>21006.205858900001</v>
      </c>
      <c r="AN70">
        <v>3.9629700207299999E-3</v>
      </c>
      <c r="AO70">
        <v>3.94068753628</v>
      </c>
      <c r="AV70">
        <v>9711.5048357699998</v>
      </c>
      <c r="AW70">
        <v>2.9719985475700001E-2</v>
      </c>
      <c r="AX70">
        <v>4.7585636072700002</v>
      </c>
      <c r="BE70">
        <v>9802.7083838399994</v>
      </c>
      <c r="BF70">
        <v>3.41816814481E-2</v>
      </c>
      <c r="BG70">
        <v>4.2362268918500003</v>
      </c>
    </row>
    <row r="71" spans="3:59" x14ac:dyDescent="0.25">
      <c r="C71" t="s">
        <v>180</v>
      </c>
      <c r="D71" s="6" t="s">
        <v>181</v>
      </c>
      <c r="E71" t="s">
        <v>182</v>
      </c>
      <c r="H71" s="6"/>
      <c r="K71">
        <v>19431.728178000001</v>
      </c>
      <c r="L71">
        <v>2.1289999999999998E-3</v>
      </c>
      <c r="M71">
        <v>3.2850000000000001</v>
      </c>
      <c r="AM71">
        <v>21020.145930999999</v>
      </c>
      <c r="AN71">
        <v>3.9774387657600004E-3</v>
      </c>
      <c r="AO71">
        <v>3.9576101755400002</v>
      </c>
      <c r="AV71">
        <v>9780.8241971000007</v>
      </c>
      <c r="AW71">
        <v>1.5716000361200001E-2</v>
      </c>
      <c r="AX71">
        <v>2.5208443470700002</v>
      </c>
      <c r="BE71">
        <v>9848.5836027200003</v>
      </c>
      <c r="BF71">
        <v>2.2450080704500001E-2</v>
      </c>
      <c r="BG71">
        <v>2.78266057018</v>
      </c>
    </row>
    <row r="72" spans="3:59" x14ac:dyDescent="0.25">
      <c r="C72" t="s">
        <v>183</v>
      </c>
      <c r="D72" s="6" t="s">
        <v>132</v>
      </c>
      <c r="E72" t="s">
        <v>184</v>
      </c>
      <c r="H72" s="6"/>
      <c r="K72">
        <v>19497.211117999999</v>
      </c>
      <c r="L72">
        <v>1.9530000000000001E-3</v>
      </c>
      <c r="M72">
        <v>3.0289999999999999</v>
      </c>
      <c r="AM72">
        <v>21627.5444063</v>
      </c>
      <c r="AN72">
        <v>3.5917469078499999E-3</v>
      </c>
      <c r="AO72">
        <v>3.6559155084600001</v>
      </c>
      <c r="AV72">
        <v>9799.2461702799992</v>
      </c>
      <c r="AW72">
        <v>3.8597454202000003E-2</v>
      </c>
      <c r="AX72">
        <v>6.1946026938600003</v>
      </c>
      <c r="BE72">
        <v>9900.6536003500005</v>
      </c>
      <c r="BF72">
        <v>2.4918466055000001E-2</v>
      </c>
      <c r="BG72">
        <v>3.0920755424499999</v>
      </c>
    </row>
    <row r="73" spans="3:59" x14ac:dyDescent="0.25">
      <c r="C73" t="s">
        <v>185</v>
      </c>
      <c r="D73" s="6" t="s">
        <v>132</v>
      </c>
      <c r="E73" t="s">
        <v>186</v>
      </c>
      <c r="H73" s="6"/>
      <c r="K73">
        <v>19668.512525999999</v>
      </c>
      <c r="L73">
        <v>2.0279999999999999E-3</v>
      </c>
      <c r="M73">
        <v>3.1960000000000002</v>
      </c>
      <c r="AM73">
        <v>22015.146109000001</v>
      </c>
      <c r="AN73">
        <v>2.9608400063500001E-3</v>
      </c>
      <c r="AO73">
        <v>3.0592855802800001</v>
      </c>
      <c r="AV73">
        <v>9813.2059024499995</v>
      </c>
      <c r="AW73">
        <v>2.9589704820299999E-2</v>
      </c>
      <c r="AX73">
        <v>4.7518613529399998</v>
      </c>
      <c r="BE73">
        <v>10046.495514599999</v>
      </c>
      <c r="BF73">
        <v>4.8739821518100003E-2</v>
      </c>
      <c r="BG73">
        <v>6.0679113829100002</v>
      </c>
    </row>
    <row r="74" spans="3:59" x14ac:dyDescent="0.25">
      <c r="C74" t="s">
        <v>187</v>
      </c>
      <c r="D74" s="6" t="s">
        <v>162</v>
      </c>
      <c r="E74" t="s">
        <v>188</v>
      </c>
      <c r="H74" s="6"/>
      <c r="K74">
        <v>19833.059834</v>
      </c>
      <c r="L74">
        <v>1.884E-3</v>
      </c>
      <c r="M74">
        <v>3.012</v>
      </c>
      <c r="AM74">
        <v>22601.895810400001</v>
      </c>
      <c r="AN74">
        <v>3.20599565231E-3</v>
      </c>
      <c r="AO74">
        <v>3.4358330799300001</v>
      </c>
      <c r="AV74">
        <v>9901.4098982899995</v>
      </c>
      <c r="AW74">
        <v>2.48586363452E-2</v>
      </c>
      <c r="AX74">
        <v>4.0104746714599999</v>
      </c>
      <c r="BE74">
        <v>10077.449035</v>
      </c>
      <c r="BF74">
        <v>2.3060573373999999E-2</v>
      </c>
      <c r="BG74">
        <v>2.8744777736499998</v>
      </c>
    </row>
    <row r="75" spans="3:59" x14ac:dyDescent="0.25">
      <c r="C75" t="s">
        <v>189</v>
      </c>
      <c r="D75" s="6" t="s">
        <v>154</v>
      </c>
      <c r="E75" t="s">
        <v>190</v>
      </c>
      <c r="H75" s="6"/>
      <c r="K75">
        <v>19916.911286999999</v>
      </c>
      <c r="L75">
        <v>2.0049999999999998E-3</v>
      </c>
      <c r="M75">
        <v>3.2349999999999999</v>
      </c>
      <c r="AM75">
        <v>22640.486660999999</v>
      </c>
      <c r="AN75">
        <v>3.47970320041E-3</v>
      </c>
      <c r="AO75">
        <v>3.7406540102100001</v>
      </c>
      <c r="AV75">
        <v>9939.2959780300007</v>
      </c>
      <c r="AW75">
        <v>1.7237014933700001E-2</v>
      </c>
      <c r="AX75">
        <v>2.78693047293</v>
      </c>
      <c r="BE75">
        <v>10149.950656700001</v>
      </c>
      <c r="BF75">
        <v>2.3675907285600001E-2</v>
      </c>
      <c r="BG75">
        <v>2.9614166809100002</v>
      </c>
    </row>
    <row r="76" spans="3:59" x14ac:dyDescent="0.25">
      <c r="C76" t="s">
        <v>191</v>
      </c>
      <c r="D76" s="6" t="s">
        <v>162</v>
      </c>
      <c r="E76" t="s">
        <v>192</v>
      </c>
      <c r="H76" s="6"/>
      <c r="K76">
        <v>20088.176035</v>
      </c>
      <c r="L76">
        <v>2.3050000000000002E-3</v>
      </c>
      <c r="M76">
        <v>3.7989999999999999</v>
      </c>
      <c r="AM76">
        <v>22671.866333499998</v>
      </c>
      <c r="AN76">
        <v>3.0499496750400002E-3</v>
      </c>
      <c r="AO76">
        <v>3.2870870566799999</v>
      </c>
      <c r="AV76">
        <v>10046.459749400001</v>
      </c>
      <c r="AW76">
        <v>3.2980752768100002E-2</v>
      </c>
      <c r="AX76">
        <v>5.3628562686499999</v>
      </c>
      <c r="BE76">
        <v>10262.295492499999</v>
      </c>
      <c r="BF76">
        <v>0.11134589745700001</v>
      </c>
      <c r="BG76">
        <v>14.023924596500001</v>
      </c>
    </row>
    <row r="77" spans="3:59" x14ac:dyDescent="0.25">
      <c r="C77" t="s">
        <v>193</v>
      </c>
      <c r="D77" s="6" t="s">
        <v>194</v>
      </c>
      <c r="E77" t="s">
        <v>195</v>
      </c>
      <c r="H77" s="6"/>
      <c r="K77">
        <v>20268.537573000001</v>
      </c>
      <c r="L77">
        <v>1.787E-3</v>
      </c>
      <c r="M77">
        <v>3.0179999999999998</v>
      </c>
      <c r="AM77">
        <v>22757.66936</v>
      </c>
      <c r="AN77">
        <v>3.4980904014000002E-3</v>
      </c>
      <c r="AO77">
        <v>3.7976687889099998</v>
      </c>
      <c r="AV77">
        <v>10249.0604415</v>
      </c>
      <c r="AW77">
        <v>2.9159212079100001E-2</v>
      </c>
      <c r="AX77">
        <v>4.7931948338200003</v>
      </c>
      <c r="BE77">
        <v>10488.5905348</v>
      </c>
      <c r="BF77">
        <v>1.9943372563100002E-2</v>
      </c>
      <c r="BG77">
        <v>2.5873744894200001</v>
      </c>
    </row>
    <row r="78" spans="3:59" x14ac:dyDescent="0.25">
      <c r="C78" t="s">
        <v>196</v>
      </c>
      <c r="D78" s="6" t="s">
        <v>194</v>
      </c>
      <c r="E78" t="s">
        <v>197</v>
      </c>
      <c r="H78" s="6"/>
      <c r="K78">
        <v>21570.399927999999</v>
      </c>
      <c r="L78">
        <v>1.7910000000000001E-3</v>
      </c>
      <c r="M78">
        <v>3.07</v>
      </c>
      <c r="AM78">
        <v>23024.177099299999</v>
      </c>
      <c r="AN78">
        <v>3.2464734317500001E-3</v>
      </c>
      <c r="AO78">
        <v>3.6151751928200002</v>
      </c>
      <c r="AV78">
        <v>10262.8016573</v>
      </c>
      <c r="AW78">
        <v>9.7261532892500002E-2</v>
      </c>
      <c r="AX78">
        <v>16.0003467859</v>
      </c>
      <c r="BE78">
        <v>10557.376359800001</v>
      </c>
      <c r="BF78">
        <v>1.9568730574299999E-2</v>
      </c>
      <c r="BG78">
        <v>2.5629416297800001</v>
      </c>
    </row>
    <row r="79" spans="3:59" x14ac:dyDescent="0.25">
      <c r="C79" t="s">
        <v>198</v>
      </c>
      <c r="D79" s="6" t="s">
        <v>162</v>
      </c>
      <c r="E79" t="s">
        <v>199</v>
      </c>
      <c r="H79" s="6"/>
      <c r="K79">
        <v>21931.323175000001</v>
      </c>
      <c r="L79">
        <v>2.4919999999999999E-3</v>
      </c>
      <c r="M79">
        <v>4.0949999999999998</v>
      </c>
      <c r="AM79">
        <v>23175.3140871</v>
      </c>
      <c r="AN79">
        <v>3.2466479478E-3</v>
      </c>
      <c r="AO79">
        <v>3.67492482297</v>
      </c>
      <c r="AV79">
        <v>10332.729296</v>
      </c>
      <c r="AW79">
        <v>1.5213477024500001E-2</v>
      </c>
      <c r="AX79">
        <v>2.51398385733</v>
      </c>
      <c r="BE79">
        <v>10608.8410102</v>
      </c>
      <c r="BF79">
        <v>2.3731929710900001E-2</v>
      </c>
      <c r="BG79">
        <v>3.1296706047999998</v>
      </c>
    </row>
    <row r="80" spans="3:59" x14ac:dyDescent="0.25">
      <c r="C80" t="s">
        <v>200</v>
      </c>
      <c r="D80" s="6" t="s">
        <v>140</v>
      </c>
      <c r="E80" t="s">
        <v>201</v>
      </c>
      <c r="H80" s="6"/>
      <c r="K80">
        <v>22272.968362</v>
      </c>
      <c r="L80">
        <v>2.3640000000000002E-3</v>
      </c>
      <c r="M80">
        <v>3.7719999999999998</v>
      </c>
      <c r="AM80">
        <v>23707.0126924</v>
      </c>
      <c r="AN80">
        <v>3.8972912894800001E-3</v>
      </c>
      <c r="AO80">
        <v>4.7302239946400002</v>
      </c>
      <c r="AV80">
        <v>10350.5871183</v>
      </c>
      <c r="AW80">
        <v>1.51556920958E-2</v>
      </c>
      <c r="AX80">
        <v>2.5072715836300001</v>
      </c>
      <c r="BE80">
        <v>10705.5410388</v>
      </c>
      <c r="BF80">
        <v>2.3596511594499998E-2</v>
      </c>
      <c r="BG80">
        <v>3.1534327440799998</v>
      </c>
    </row>
    <row r="81" spans="3:59" x14ac:dyDescent="0.25">
      <c r="C81" t="s">
        <v>202</v>
      </c>
      <c r="D81" s="6" t="s">
        <v>147</v>
      </c>
      <c r="E81" t="s">
        <v>203</v>
      </c>
      <c r="H81" s="6"/>
      <c r="K81">
        <v>23516.625640999999</v>
      </c>
      <c r="L81">
        <v>1.9759999999999999E-3</v>
      </c>
      <c r="M81">
        <v>3.101</v>
      </c>
      <c r="AM81">
        <v>23817.058234399999</v>
      </c>
      <c r="AN81">
        <v>2.6083264579300001E-3</v>
      </c>
      <c r="AO81">
        <v>3.2202198168399998</v>
      </c>
      <c r="AV81">
        <v>10485.8357075</v>
      </c>
      <c r="AW81">
        <v>1.51120469152E-2</v>
      </c>
      <c r="AX81">
        <v>2.5255615960600002</v>
      </c>
      <c r="BE81">
        <v>10716.8332766</v>
      </c>
      <c r="BF81">
        <v>1.8855185616300001E-2</v>
      </c>
      <c r="BG81">
        <v>2.5228248663700001</v>
      </c>
    </row>
    <row r="82" spans="3:59" x14ac:dyDescent="0.25">
      <c r="C82" t="s">
        <v>204</v>
      </c>
      <c r="D82" s="6" t="s">
        <v>205</v>
      </c>
      <c r="E82" t="s">
        <v>206</v>
      </c>
      <c r="H82" s="6"/>
      <c r="K82">
        <v>24008.534852000001</v>
      </c>
      <c r="L82">
        <v>2.1949999999999999E-3</v>
      </c>
      <c r="M82">
        <v>3.4550000000000001</v>
      </c>
      <c r="AM82">
        <v>23896.765409</v>
      </c>
      <c r="AN82">
        <v>2.5387184864100001E-3</v>
      </c>
      <c r="AO82">
        <v>3.1741863928499998</v>
      </c>
      <c r="AV82">
        <v>10584.159234700001</v>
      </c>
      <c r="AW82">
        <v>1.63739068908E-2</v>
      </c>
      <c r="AX82">
        <v>2.7565281071799999</v>
      </c>
      <c r="BE82">
        <v>10864.7356636</v>
      </c>
      <c r="BF82">
        <v>2.2334811125299999E-2</v>
      </c>
      <c r="BG82">
        <v>3.0261581719000001</v>
      </c>
    </row>
    <row r="83" spans="3:59" x14ac:dyDescent="0.25">
      <c r="C83" t="s">
        <v>207</v>
      </c>
      <c r="D83" s="6" t="s">
        <v>194</v>
      </c>
      <c r="E83" t="s">
        <v>208</v>
      </c>
      <c r="H83" s="6"/>
      <c r="K83">
        <v>24030.471336999999</v>
      </c>
      <c r="L83">
        <v>2.0669999999999998E-3</v>
      </c>
      <c r="M83">
        <v>3.254</v>
      </c>
      <c r="AM83">
        <v>24140.852995500001</v>
      </c>
      <c r="AN83">
        <v>2.3442081766500002E-3</v>
      </c>
      <c r="AO83">
        <v>3.05414678586</v>
      </c>
      <c r="AV83">
        <v>10634.0440239</v>
      </c>
      <c r="AW83">
        <v>1.65479235391E-2</v>
      </c>
      <c r="AX83">
        <v>2.7952280692399998</v>
      </c>
      <c r="BE83">
        <v>10915.5621591</v>
      </c>
      <c r="BF83">
        <v>1.8571395500999999E-2</v>
      </c>
      <c r="BG83">
        <v>2.52535198659</v>
      </c>
    </row>
    <row r="84" spans="3:59" x14ac:dyDescent="0.25">
      <c r="C84" t="s">
        <v>209</v>
      </c>
      <c r="D84" s="6" t="s">
        <v>210</v>
      </c>
      <c r="E84" t="s">
        <v>197</v>
      </c>
      <c r="H84" s="6"/>
      <c r="AM84">
        <v>24404.9969145</v>
      </c>
      <c r="AN84">
        <v>2.26241559175E-3</v>
      </c>
      <c r="AO84">
        <v>3.0882650704899999</v>
      </c>
      <c r="AV84">
        <v>10716.5308766</v>
      </c>
      <c r="AW84">
        <v>2.4868407750400001E-2</v>
      </c>
      <c r="AX84">
        <v>4.2183555525000003</v>
      </c>
      <c r="BE84">
        <v>11024.8406084</v>
      </c>
      <c r="BF84">
        <v>2.9725468795300001E-2</v>
      </c>
      <c r="BG84">
        <v>4.0683220367699997</v>
      </c>
    </row>
    <row r="85" spans="3:59" x14ac:dyDescent="0.25">
      <c r="AM85">
        <v>24686.146519400001</v>
      </c>
      <c r="AN85">
        <v>2.5923110049400002E-3</v>
      </c>
      <c r="AO85">
        <v>3.7279646683599998</v>
      </c>
      <c r="AV85">
        <v>11018.949434100001</v>
      </c>
      <c r="AW85">
        <v>2.0802069803199999E-2</v>
      </c>
      <c r="AX85">
        <v>3.5339661902000001</v>
      </c>
      <c r="BE85">
        <v>11497.423028900001</v>
      </c>
      <c r="BF85">
        <v>2.9425734899400001E-2</v>
      </c>
      <c r="BG85">
        <v>4.0679069191600004</v>
      </c>
    </row>
    <row r="86" spans="3:59" x14ac:dyDescent="0.25">
      <c r="AM86">
        <v>24784.577422099999</v>
      </c>
      <c r="AN86">
        <v>2.87255289439E-3</v>
      </c>
      <c r="AO86">
        <v>4.2098573466999998</v>
      </c>
      <c r="AV86">
        <v>11028.451204200001</v>
      </c>
      <c r="AW86">
        <v>2.0738781407100001E-2</v>
      </c>
      <c r="AX86">
        <v>3.52347277366</v>
      </c>
      <c r="BE86">
        <v>11638.0256582</v>
      </c>
      <c r="BF86">
        <v>2.6260833264E-2</v>
      </c>
      <c r="BG86">
        <v>3.6396195904500002</v>
      </c>
    </row>
    <row r="87" spans="3:59" x14ac:dyDescent="0.25">
      <c r="AM87">
        <v>24811.954648800001</v>
      </c>
      <c r="AN87">
        <v>3.60760705553E-3</v>
      </c>
      <c r="AO87">
        <v>5.3153426005300002</v>
      </c>
      <c r="AV87">
        <v>11185.829151800001</v>
      </c>
      <c r="AW87">
        <v>1.55363985367E-2</v>
      </c>
      <c r="AX87">
        <v>2.6408356926800001</v>
      </c>
      <c r="BE87">
        <v>11960.8234288</v>
      </c>
      <c r="BF87">
        <v>1.8792086333300002E-2</v>
      </c>
      <c r="BG87">
        <v>2.6311747515300001</v>
      </c>
    </row>
    <row r="88" spans="3:59" x14ac:dyDescent="0.25">
      <c r="AV88">
        <v>11306.9389371</v>
      </c>
      <c r="AW88">
        <v>2.37499104167E-2</v>
      </c>
      <c r="AX88">
        <v>4.0386471347099997</v>
      </c>
      <c r="BE88">
        <v>11971.893513700001</v>
      </c>
      <c r="BF88">
        <v>1.8030349653500002E-2</v>
      </c>
      <c r="BG88">
        <v>2.52637204971</v>
      </c>
    </row>
    <row r="89" spans="3:59" x14ac:dyDescent="0.25">
      <c r="AV89">
        <v>11321.663791000001</v>
      </c>
      <c r="AW89">
        <v>1.8795630767900001E-2</v>
      </c>
      <c r="AX89">
        <v>3.1963281534300001</v>
      </c>
      <c r="BE89">
        <v>12196.149621500001</v>
      </c>
      <c r="BF89">
        <v>6.4125152745700006E-2</v>
      </c>
      <c r="BG89">
        <v>9.1549787337099993</v>
      </c>
    </row>
    <row r="90" spans="3:59" x14ac:dyDescent="0.25">
      <c r="AV90">
        <v>11450.635355500001</v>
      </c>
      <c r="AW90">
        <v>1.5498456038399999E-2</v>
      </c>
      <c r="AX90">
        <v>2.6377715955399998</v>
      </c>
      <c r="BE90">
        <v>12216.748155200001</v>
      </c>
      <c r="BF90">
        <v>2.3693455290100002E-2</v>
      </c>
      <c r="BG90">
        <v>3.3898566670200001</v>
      </c>
    </row>
    <row r="91" spans="3:59" x14ac:dyDescent="0.25">
      <c r="AV91">
        <v>11484.848380699999</v>
      </c>
      <c r="AW91">
        <v>1.5865278388E-2</v>
      </c>
      <c r="AX91">
        <v>2.7012115085200001</v>
      </c>
      <c r="BE91">
        <v>12218.808977299999</v>
      </c>
      <c r="BF91">
        <v>2.3202865758900001E-2</v>
      </c>
      <c r="BG91">
        <v>3.3203751287399998</v>
      </c>
    </row>
    <row r="92" spans="3:59" x14ac:dyDescent="0.25">
      <c r="AV92">
        <v>11499.975591500001</v>
      </c>
      <c r="AW92">
        <v>2.5827303369E-2</v>
      </c>
      <c r="AX92">
        <v>4.3982654556799998</v>
      </c>
      <c r="BE92">
        <v>12268.321545000001</v>
      </c>
      <c r="BF92">
        <v>1.89848212303E-2</v>
      </c>
      <c r="BG92">
        <v>2.7304107322400002</v>
      </c>
    </row>
    <row r="93" spans="3:59" x14ac:dyDescent="0.25">
      <c r="AV93">
        <v>12197.317961299999</v>
      </c>
      <c r="AW93">
        <v>5.7736010803199997E-2</v>
      </c>
      <c r="AX93">
        <v>10.1965847107</v>
      </c>
      <c r="BE93">
        <v>12685.7727486</v>
      </c>
      <c r="BF93">
        <v>1.6551381532499999E-2</v>
      </c>
      <c r="BG93">
        <v>2.5080094499699999</v>
      </c>
    </row>
    <row r="94" spans="3:59" x14ac:dyDescent="0.25">
      <c r="AV94">
        <v>12269.1992522</v>
      </c>
      <c r="AW94">
        <v>1.5299708564E-2</v>
      </c>
      <c r="AX94">
        <v>2.7254326129200002</v>
      </c>
      <c r="BE94">
        <v>12857.998239500001</v>
      </c>
      <c r="BF94">
        <v>1.6167988592099999E-2</v>
      </c>
      <c r="BG94">
        <v>2.5072683914099998</v>
      </c>
    </row>
    <row r="95" spans="3:59" x14ac:dyDescent="0.25">
      <c r="AV95">
        <v>12595.612817200001</v>
      </c>
      <c r="AW95">
        <v>1.44014178867E-2</v>
      </c>
      <c r="AX95">
        <v>2.6778903251099999</v>
      </c>
      <c r="BE95">
        <v>12990.9767491</v>
      </c>
      <c r="BF95">
        <v>1.59604322977E-2</v>
      </c>
      <c r="BG95">
        <v>2.5163617189999998</v>
      </c>
    </row>
    <row r="96" spans="3:59" x14ac:dyDescent="0.25">
      <c r="AV96">
        <v>12737.134677599999</v>
      </c>
      <c r="AW96">
        <v>1.33722756945E-2</v>
      </c>
      <c r="AX96">
        <v>2.5340585228900001</v>
      </c>
      <c r="BE96">
        <v>13558.986280900001</v>
      </c>
      <c r="BF96">
        <v>1.5778617617600001E-2</v>
      </c>
      <c r="BG96">
        <v>2.6451018237100001</v>
      </c>
    </row>
    <row r="97" spans="48:59" x14ac:dyDescent="0.25">
      <c r="AV97">
        <v>13449.350109200001</v>
      </c>
      <c r="AW97">
        <v>1.69139221549E-2</v>
      </c>
      <c r="AX97">
        <v>3.4674545778299999</v>
      </c>
      <c r="BE97">
        <v>13862.3611237</v>
      </c>
      <c r="BF97">
        <v>1.8599459502299999E-2</v>
      </c>
      <c r="BG97">
        <v>3.1857534094100002</v>
      </c>
    </row>
    <row r="98" spans="48:59" x14ac:dyDescent="0.25">
      <c r="AV98">
        <v>13557.442457200001</v>
      </c>
      <c r="AW98">
        <v>1.37051000246E-2</v>
      </c>
      <c r="AX98">
        <v>2.8341960313999999</v>
      </c>
      <c r="BE98">
        <v>13893.1372202</v>
      </c>
      <c r="BF98">
        <v>0.12563432662099999</v>
      </c>
      <c r="BG98">
        <v>21.554205469199999</v>
      </c>
    </row>
    <row r="99" spans="48:59" x14ac:dyDescent="0.25">
      <c r="AV99">
        <v>13862.0587237</v>
      </c>
      <c r="AW99">
        <v>2.6563945766400001E-2</v>
      </c>
      <c r="AX99">
        <v>5.6026436555499997</v>
      </c>
      <c r="BE99">
        <v>14015.009638</v>
      </c>
      <c r="BF99">
        <v>2.1669151871500002E-2</v>
      </c>
      <c r="BG99">
        <v>3.7454211909500001</v>
      </c>
    </row>
    <row r="100" spans="48:59" x14ac:dyDescent="0.25">
      <c r="AV100">
        <v>13893.4632642</v>
      </c>
      <c r="AW100">
        <v>0.12628777706200001</v>
      </c>
      <c r="AX100">
        <v>26.677944836799998</v>
      </c>
      <c r="BE100">
        <v>14046.273016200001</v>
      </c>
      <c r="BF100">
        <v>1.45850576036E-2</v>
      </c>
      <c r="BG100">
        <v>2.5258984780299998</v>
      </c>
    </row>
    <row r="101" spans="48:59" x14ac:dyDescent="0.25">
      <c r="AV101">
        <v>13917.9838246</v>
      </c>
      <c r="AW101">
        <v>1.44315547424E-2</v>
      </c>
      <c r="AX101">
        <v>3.0520750195300002</v>
      </c>
      <c r="BE101">
        <v>14158.6695769</v>
      </c>
      <c r="BF101">
        <v>1.8192438135700002E-2</v>
      </c>
      <c r="BG101">
        <v>3.1696662416999999</v>
      </c>
    </row>
    <row r="102" spans="48:59" x14ac:dyDescent="0.25">
      <c r="AV102">
        <v>14017.2322594</v>
      </c>
      <c r="AW102">
        <v>1.34042975811E-2</v>
      </c>
      <c r="AX102">
        <v>2.8459951773899999</v>
      </c>
      <c r="BE102">
        <v>14312.9598879</v>
      </c>
      <c r="BF102">
        <v>1.6219643065000001E-2</v>
      </c>
      <c r="BG102">
        <v>2.85053956923</v>
      </c>
    </row>
    <row r="103" spans="48:59" x14ac:dyDescent="0.25">
      <c r="AV103">
        <v>14283.643527599999</v>
      </c>
      <c r="AW103">
        <v>1.30545411337E-2</v>
      </c>
      <c r="AX103">
        <v>2.8152016258099999</v>
      </c>
      <c r="BE103">
        <v>14316.469093</v>
      </c>
      <c r="BF103">
        <v>1.55790518385E-2</v>
      </c>
      <c r="BG103">
        <v>2.7383929174500001</v>
      </c>
    </row>
    <row r="104" spans="48:59" x14ac:dyDescent="0.25">
      <c r="AV104">
        <v>14879.357084699999</v>
      </c>
      <c r="AW104">
        <v>1.15638262451E-2</v>
      </c>
      <c r="AX104">
        <v>2.61320725123</v>
      </c>
      <c r="BE104">
        <v>14326.999326499999</v>
      </c>
      <c r="BF104">
        <v>2.3964218153999999E-2</v>
      </c>
      <c r="BG104">
        <v>4.2143717480499996</v>
      </c>
    </row>
    <row r="105" spans="48:59" x14ac:dyDescent="0.25">
      <c r="AV105">
        <v>14901.163301799999</v>
      </c>
      <c r="AW105">
        <v>3.3017688785100002E-2</v>
      </c>
      <c r="AX105">
        <v>7.4735250108900004</v>
      </c>
      <c r="BE105">
        <v>14466.174067899999</v>
      </c>
      <c r="BF105">
        <v>1.41599987381E-2</v>
      </c>
      <c r="BG105">
        <v>2.5103419314700002</v>
      </c>
    </row>
    <row r="106" spans="48:59" x14ac:dyDescent="0.25">
      <c r="AV106">
        <v>15073.576333700001</v>
      </c>
      <c r="AW106">
        <v>1.1478086364999999E-2</v>
      </c>
      <c r="AX106">
        <v>2.64022298106</v>
      </c>
      <c r="BE106">
        <v>14485.745091500001</v>
      </c>
      <c r="BF106">
        <v>1.99674314871E-2</v>
      </c>
      <c r="BG106">
        <v>3.5443491316400002</v>
      </c>
    </row>
    <row r="107" spans="48:59" x14ac:dyDescent="0.25">
      <c r="AV107">
        <v>15077.178974099999</v>
      </c>
      <c r="AW107">
        <v>1.15086503392E-2</v>
      </c>
      <c r="AX107">
        <v>2.6482799553</v>
      </c>
      <c r="BE107">
        <v>14515.6087131</v>
      </c>
      <c r="BF107">
        <v>1.4265477379800001E-2</v>
      </c>
      <c r="BG107">
        <v>2.5372635344700001</v>
      </c>
    </row>
    <row r="108" spans="48:59" x14ac:dyDescent="0.25">
      <c r="AV108">
        <v>15082.092369600001</v>
      </c>
      <c r="AW108">
        <v>1.1760748857800001E-2</v>
      </c>
      <c r="AX108">
        <v>2.7077441659499999</v>
      </c>
      <c r="BE108">
        <v>14903.7448981</v>
      </c>
      <c r="BF108">
        <v>2.5007159667400001E-2</v>
      </c>
      <c r="BG108">
        <v>4.5861949905500001</v>
      </c>
    </row>
    <row r="109" spans="48:59" x14ac:dyDescent="0.25">
      <c r="AV109">
        <v>15135.2088054</v>
      </c>
      <c r="AW109">
        <v>1.3498545822399999E-2</v>
      </c>
      <c r="AX109">
        <v>3.1262379826500002</v>
      </c>
      <c r="BE109">
        <v>15028.0651084</v>
      </c>
      <c r="BF109">
        <v>1.54956518396E-2</v>
      </c>
      <c r="BG109">
        <v>2.8714304641099999</v>
      </c>
    </row>
    <row r="110" spans="48:59" x14ac:dyDescent="0.25">
      <c r="AV110">
        <v>15338.047701400001</v>
      </c>
      <c r="AW110">
        <v>1.40877040145E-2</v>
      </c>
      <c r="AX110">
        <v>3.3389582080200002</v>
      </c>
      <c r="BE110">
        <v>15103.367717700001</v>
      </c>
      <c r="BF110">
        <v>1.36321639116E-2</v>
      </c>
      <c r="BG110">
        <v>2.5431583924700001</v>
      </c>
    </row>
    <row r="111" spans="48:59" x14ac:dyDescent="0.25">
      <c r="AV111">
        <v>15385.3312964</v>
      </c>
      <c r="AW111">
        <v>1.09136422015E-2</v>
      </c>
      <c r="AX111">
        <v>2.6009184732700001</v>
      </c>
      <c r="BE111">
        <v>15421.062040500001</v>
      </c>
      <c r="BF111">
        <v>1.3237401167E-2</v>
      </c>
      <c r="BG111">
        <v>2.5639950635000002</v>
      </c>
    </row>
    <row r="112" spans="48:59" x14ac:dyDescent="0.25">
      <c r="AV112">
        <v>15398.2396414</v>
      </c>
      <c r="AW112">
        <v>1.6494405237299999E-2</v>
      </c>
      <c r="AX112">
        <v>3.9369646445300002</v>
      </c>
      <c r="BE112">
        <v>15618.157698000001</v>
      </c>
      <c r="BF112">
        <v>1.57743005409E-2</v>
      </c>
      <c r="BG112">
        <v>3.1400606465599998</v>
      </c>
    </row>
    <row r="113" spans="48:59" x14ac:dyDescent="0.25">
      <c r="AV113">
        <v>15418.771909900001</v>
      </c>
      <c r="AW113">
        <v>1.1366042997199999E-2</v>
      </c>
      <c r="AX113">
        <v>2.7200503864500001</v>
      </c>
      <c r="BE113">
        <v>15646.5132928</v>
      </c>
      <c r="BF113">
        <v>1.4572859553899999E-2</v>
      </c>
      <c r="BG113">
        <v>2.91224310047</v>
      </c>
    </row>
    <row r="114" spans="48:59" x14ac:dyDescent="0.25">
      <c r="AV114">
        <v>16132.9292577</v>
      </c>
      <c r="AW114">
        <v>1.01232392984E-2</v>
      </c>
      <c r="AX114">
        <v>2.57277500443</v>
      </c>
      <c r="BE114">
        <v>15673.8928433</v>
      </c>
      <c r="BF114">
        <v>1.48143062908E-2</v>
      </c>
      <c r="BG114">
        <v>2.9732270458299999</v>
      </c>
    </row>
    <row r="115" spans="48:59" x14ac:dyDescent="0.25">
      <c r="AV115">
        <v>16211.3299651</v>
      </c>
      <c r="AW115">
        <v>1.2822106485800001E-2</v>
      </c>
      <c r="AX115">
        <v>3.2736623088600001</v>
      </c>
      <c r="BE115">
        <v>16113.915709700001</v>
      </c>
      <c r="BF115">
        <v>1.6357627689600002E-2</v>
      </c>
      <c r="BG115">
        <v>3.5015684451200002</v>
      </c>
    </row>
    <row r="116" spans="48:59" x14ac:dyDescent="0.25">
      <c r="AV116">
        <v>16334.238727399999</v>
      </c>
      <c r="AW116">
        <v>1.28583028083E-2</v>
      </c>
      <c r="AX116">
        <v>3.3115637367100001</v>
      </c>
      <c r="BE116">
        <v>16147.1328498</v>
      </c>
      <c r="BF116">
        <v>1.24000189855E-2</v>
      </c>
      <c r="BG116">
        <v>2.6676827847700002</v>
      </c>
    </row>
    <row r="117" spans="48:59" x14ac:dyDescent="0.25">
      <c r="AV117">
        <v>16642.7121429</v>
      </c>
      <c r="AW117">
        <v>1.0315045307699999E-2</v>
      </c>
      <c r="AX117">
        <v>2.6983843809099999</v>
      </c>
      <c r="BE117">
        <v>16209.593542099999</v>
      </c>
      <c r="BF117">
        <v>1.3642989007000001E-2</v>
      </c>
      <c r="BG117">
        <v>2.96235688264</v>
      </c>
    </row>
    <row r="118" spans="48:59" x14ac:dyDescent="0.25">
      <c r="AV118">
        <v>16976.720508800001</v>
      </c>
      <c r="AW118">
        <v>1.2361604512700001E-2</v>
      </c>
      <c r="AX118">
        <v>3.2668445158599999</v>
      </c>
      <c r="BE118">
        <v>16421.302373999999</v>
      </c>
      <c r="BF118">
        <v>1.12693593318E-2</v>
      </c>
      <c r="BG118">
        <v>2.5222625518099999</v>
      </c>
    </row>
    <row r="119" spans="48:59" x14ac:dyDescent="0.25">
      <c r="AV119">
        <v>17192.7452008</v>
      </c>
      <c r="AW119">
        <v>1.11448640022E-2</v>
      </c>
      <c r="AX119">
        <v>2.95906280111</v>
      </c>
      <c r="BE119">
        <v>16468.880758700001</v>
      </c>
      <c r="BF119">
        <v>1.17489342866E-2</v>
      </c>
      <c r="BG119">
        <v>2.6466462830599999</v>
      </c>
    </row>
    <row r="120" spans="48:59" x14ac:dyDescent="0.25">
      <c r="AV120">
        <v>17222.167261999999</v>
      </c>
      <c r="AW120">
        <v>9.9244182729099992E-3</v>
      </c>
      <c r="AX120">
        <v>2.6389487100400002</v>
      </c>
      <c r="BE120">
        <v>16708.166313500002</v>
      </c>
      <c r="BF120">
        <v>1.2383493032799999E-2</v>
      </c>
      <c r="BG120">
        <v>2.86919833348</v>
      </c>
    </row>
    <row r="121" spans="48:59" x14ac:dyDescent="0.25">
      <c r="AV121">
        <v>17249.861327499999</v>
      </c>
      <c r="AW121">
        <v>1.1754603944699999E-2</v>
      </c>
      <c r="AX121">
        <v>3.13053293337</v>
      </c>
      <c r="BE121">
        <v>16972.848739100002</v>
      </c>
      <c r="BF121">
        <v>1.13445079077E-2</v>
      </c>
      <c r="BG121">
        <v>2.6853004414599999</v>
      </c>
    </row>
    <row r="122" spans="48:59" x14ac:dyDescent="0.25">
      <c r="AV122">
        <v>17516.379708799999</v>
      </c>
      <c r="AW122">
        <v>9.2773975212600002E-3</v>
      </c>
      <c r="AX122">
        <v>2.52644690713</v>
      </c>
      <c r="BE122">
        <v>17010.435034900001</v>
      </c>
      <c r="BF122">
        <v>1.17961618331E-2</v>
      </c>
      <c r="BG122">
        <v>2.8005895342899998</v>
      </c>
    </row>
    <row r="123" spans="48:59" x14ac:dyDescent="0.25">
      <c r="AV123">
        <v>17579.349960299998</v>
      </c>
      <c r="AW123">
        <v>9.3177623740900006E-3</v>
      </c>
      <c r="AX123">
        <v>2.5487257261999998</v>
      </c>
      <c r="BE123">
        <v>17289.1138336</v>
      </c>
      <c r="BF123">
        <v>1.13043555998E-2</v>
      </c>
      <c r="BG123">
        <v>2.7352807995299999</v>
      </c>
    </row>
    <row r="124" spans="48:59" x14ac:dyDescent="0.25">
      <c r="AV124">
        <v>17703.858037599999</v>
      </c>
      <c r="AW124">
        <v>9.2667820760099998E-3</v>
      </c>
      <c r="AX124">
        <v>2.5640722305299999</v>
      </c>
      <c r="BE124">
        <v>17324.5936974</v>
      </c>
      <c r="BF124">
        <v>1.16101124046E-2</v>
      </c>
      <c r="BG124">
        <v>2.8154481742900002</v>
      </c>
    </row>
    <row r="125" spans="48:59" x14ac:dyDescent="0.25">
      <c r="AV125">
        <v>17893.422355499999</v>
      </c>
      <c r="AW125">
        <v>9.6679682394000006E-3</v>
      </c>
      <c r="AX125">
        <v>2.7214919859100002</v>
      </c>
      <c r="BE125">
        <v>17555.936601699999</v>
      </c>
      <c r="BF125">
        <v>1.0966627067100001E-2</v>
      </c>
      <c r="BG125">
        <v>2.6874161823699998</v>
      </c>
    </row>
    <row r="126" spans="48:59" x14ac:dyDescent="0.25">
      <c r="AV126">
        <v>17900.568841600001</v>
      </c>
      <c r="AW126">
        <v>1.1121547038199999E-2</v>
      </c>
      <c r="AX126">
        <v>3.1325642278400001</v>
      </c>
      <c r="BE126">
        <v>17688.8833147</v>
      </c>
      <c r="BF126">
        <v>1.11466111242E-2</v>
      </c>
      <c r="BG126">
        <v>2.7403317391200002</v>
      </c>
    </row>
    <row r="127" spans="48:59" x14ac:dyDescent="0.25">
      <c r="AV127">
        <v>18149.809999500001</v>
      </c>
      <c r="AW127">
        <v>1.1154592836700001E-2</v>
      </c>
      <c r="AX127">
        <v>3.2200889592499999</v>
      </c>
      <c r="BE127">
        <v>17718.022227400001</v>
      </c>
      <c r="BF127">
        <v>1.06399958898E-2</v>
      </c>
      <c r="BG127">
        <v>2.61803771688</v>
      </c>
    </row>
    <row r="128" spans="48:59" x14ac:dyDescent="0.25">
      <c r="AV128">
        <v>18220.055609399999</v>
      </c>
      <c r="AW128">
        <v>1.02918837737E-2</v>
      </c>
      <c r="AX128">
        <v>2.9914611545100001</v>
      </c>
      <c r="BE128">
        <v>17977.787545499999</v>
      </c>
      <c r="BF128">
        <v>1.19293086128E-2</v>
      </c>
      <c r="BG128">
        <v>2.9399792412000001</v>
      </c>
    </row>
    <row r="129" spans="48:59" x14ac:dyDescent="0.25">
      <c r="AV129">
        <v>18483.887637100001</v>
      </c>
      <c r="AW129">
        <v>9.1936589158000005E-3</v>
      </c>
      <c r="AX129">
        <v>2.7366802525899998</v>
      </c>
      <c r="BE129">
        <v>18007.52565</v>
      </c>
      <c r="BF129">
        <v>1.03377457992E-2</v>
      </c>
      <c r="BG129">
        <v>2.5470100585100002</v>
      </c>
    </row>
    <row r="130" spans="48:59" x14ac:dyDescent="0.25">
      <c r="AV130">
        <v>18795.776932799999</v>
      </c>
      <c r="AW130">
        <v>1.1418516572E-2</v>
      </c>
      <c r="AX130">
        <v>3.50186942244</v>
      </c>
      <c r="BE130">
        <v>18071.026477399999</v>
      </c>
      <c r="BF130">
        <v>1.1975057328199999E-2</v>
      </c>
      <c r="BG130">
        <v>2.94835706882</v>
      </c>
    </row>
    <row r="131" spans="48:59" x14ac:dyDescent="0.25">
      <c r="AV131">
        <v>19024.7074932</v>
      </c>
      <c r="AW131">
        <v>1.0160856901500001E-2</v>
      </c>
      <c r="AX131">
        <v>3.1478505869400002</v>
      </c>
      <c r="BE131">
        <v>18097.608518199999</v>
      </c>
      <c r="BF131">
        <v>1.0738296489299999E-2</v>
      </c>
      <c r="BG131">
        <v>2.6435858378799999</v>
      </c>
    </row>
    <row r="132" spans="48:59" x14ac:dyDescent="0.25">
      <c r="AV132">
        <v>19038.348013700001</v>
      </c>
      <c r="AW132">
        <v>1.01449220939E-2</v>
      </c>
      <c r="AX132">
        <v>3.1444417019899999</v>
      </c>
      <c r="BE132">
        <v>18180.355140799998</v>
      </c>
      <c r="BF132">
        <v>1.2455807562600001E-2</v>
      </c>
      <c r="BG132">
        <v>3.0679049696499998</v>
      </c>
    </row>
    <row r="133" spans="48:59" x14ac:dyDescent="0.25">
      <c r="AV133">
        <v>19138.776847000001</v>
      </c>
      <c r="AW133">
        <v>8.9137977643299997E-3</v>
      </c>
      <c r="AX133">
        <v>2.7727118060899998</v>
      </c>
      <c r="BE133">
        <v>18487.096006700001</v>
      </c>
      <c r="BF133">
        <v>1.0372974766299999E-2</v>
      </c>
      <c r="BG133">
        <v>2.54491856825</v>
      </c>
    </row>
    <row r="134" spans="48:59" x14ac:dyDescent="0.25">
      <c r="AV134">
        <v>19521.885657300001</v>
      </c>
      <c r="AW134">
        <v>9.42234584886E-3</v>
      </c>
      <c r="AX134">
        <v>2.9137938833199999</v>
      </c>
      <c r="BE134">
        <v>18883.736849600002</v>
      </c>
      <c r="BF134">
        <v>1.04365801652E-2</v>
      </c>
      <c r="BG134">
        <v>2.5053897725600001</v>
      </c>
    </row>
    <row r="135" spans="48:59" x14ac:dyDescent="0.25">
      <c r="AV135">
        <v>19726.3374248</v>
      </c>
      <c r="AW135">
        <v>9.33039848186E-3</v>
      </c>
      <c r="AX135">
        <v>2.86040485913</v>
      </c>
      <c r="BE135">
        <v>18935.548356700001</v>
      </c>
      <c r="BF135">
        <v>1.2007532968200001E-2</v>
      </c>
      <c r="BG135">
        <v>2.8732760056400002</v>
      </c>
    </row>
    <row r="136" spans="48:59" x14ac:dyDescent="0.25">
      <c r="AV136">
        <v>19809.399671499999</v>
      </c>
      <c r="AW136">
        <v>1.00637422024E-2</v>
      </c>
      <c r="AX136">
        <v>3.0748502469600001</v>
      </c>
      <c r="BE136">
        <v>18994.797263199998</v>
      </c>
      <c r="BF136">
        <v>1.1799663475099999E-2</v>
      </c>
      <c r="BG136">
        <v>2.8175873312999999</v>
      </c>
    </row>
    <row r="137" spans="48:59" x14ac:dyDescent="0.25">
      <c r="AV137">
        <v>19838.005078400001</v>
      </c>
      <c r="AW137">
        <v>9.5910225505200005E-3</v>
      </c>
      <c r="AX137">
        <v>2.9279158137899999</v>
      </c>
      <c r="BE137">
        <v>19129.098199399999</v>
      </c>
      <c r="BF137">
        <v>1.18361564512E-2</v>
      </c>
      <c r="BG137">
        <v>2.8172878521800002</v>
      </c>
    </row>
    <row r="138" spans="48:59" x14ac:dyDescent="0.25">
      <c r="AV138">
        <v>19947.350168699999</v>
      </c>
      <c r="AW138">
        <v>1.17121164801E-2</v>
      </c>
      <c r="AX138">
        <v>3.56278600479</v>
      </c>
      <c r="BE138">
        <v>19277.607531000001</v>
      </c>
      <c r="BF138">
        <v>1.4788194259400001E-2</v>
      </c>
      <c r="BG138">
        <v>3.5135685651599999</v>
      </c>
    </row>
    <row r="139" spans="48:59" x14ac:dyDescent="0.25">
      <c r="AV139">
        <v>19978.701751100001</v>
      </c>
      <c r="AW139">
        <v>1.3635317601000001E-2</v>
      </c>
      <c r="AX139">
        <v>4.14517435564</v>
      </c>
      <c r="BE139">
        <v>19348.9209792</v>
      </c>
      <c r="BF139">
        <v>1.36736347099E-2</v>
      </c>
      <c r="BG139">
        <v>3.2484886566600002</v>
      </c>
    </row>
    <row r="140" spans="48:59" x14ac:dyDescent="0.25">
      <c r="AV140">
        <v>20271.8897153</v>
      </c>
      <c r="AW140">
        <v>9.0576087160700001E-3</v>
      </c>
      <c r="AX140">
        <v>2.73412836302</v>
      </c>
      <c r="BE140">
        <v>19373.093888399999</v>
      </c>
      <c r="BF140">
        <v>1.09552184207E-2</v>
      </c>
      <c r="BG140">
        <v>2.60387591877</v>
      </c>
    </row>
    <row r="141" spans="48:59" x14ac:dyDescent="0.25">
      <c r="AV141">
        <v>20337.4223791</v>
      </c>
      <c r="AW141">
        <v>9.2966987905600002E-3</v>
      </c>
      <c r="AX141">
        <v>2.8000624101699998</v>
      </c>
      <c r="BE141">
        <v>19522.934988500001</v>
      </c>
      <c r="BF141">
        <v>1.38436553242E-2</v>
      </c>
      <c r="BG141">
        <v>3.3072250956100002</v>
      </c>
    </row>
    <row r="142" spans="48:59" x14ac:dyDescent="0.25">
      <c r="AV142">
        <v>20372.1372477</v>
      </c>
      <c r="AW142">
        <v>8.8756191596700007E-3</v>
      </c>
      <c r="AX142">
        <v>2.6711930165500002</v>
      </c>
      <c r="BE142">
        <v>19727.015272299999</v>
      </c>
      <c r="BF142">
        <v>1.39948296437E-2</v>
      </c>
      <c r="BG142">
        <v>3.37171604608</v>
      </c>
    </row>
    <row r="143" spans="48:59" x14ac:dyDescent="0.25">
      <c r="AV143">
        <v>20481.054505200002</v>
      </c>
      <c r="AW143">
        <v>8.9412299459500008E-3</v>
      </c>
      <c r="AX143">
        <v>2.6856608222</v>
      </c>
      <c r="BE143">
        <v>20066.391592799999</v>
      </c>
      <c r="BF143">
        <v>1.0964603046000001E-2</v>
      </c>
      <c r="BG143">
        <v>2.6858430772999999</v>
      </c>
    </row>
    <row r="144" spans="48:59" x14ac:dyDescent="0.25">
      <c r="AV144">
        <v>20730.952692700001</v>
      </c>
      <c r="AW144">
        <v>1.00558079065E-2</v>
      </c>
      <c r="AX144">
        <v>3.0163109989399999</v>
      </c>
      <c r="BE144">
        <v>20299.6113018</v>
      </c>
      <c r="BF144">
        <v>1.0242723307899999E-2</v>
      </c>
      <c r="BG144">
        <v>2.55200348844</v>
      </c>
    </row>
    <row r="145" spans="48:59" x14ac:dyDescent="0.25">
      <c r="AV145">
        <v>20759.841854800001</v>
      </c>
      <c r="AW145">
        <v>1.09046414439E-2</v>
      </c>
      <c r="AX145">
        <v>3.2705913147799999</v>
      </c>
      <c r="BE145">
        <v>20442.342046999998</v>
      </c>
      <c r="BF145">
        <v>1.51714049769E-2</v>
      </c>
      <c r="BG145">
        <v>3.82205990833</v>
      </c>
    </row>
    <row r="146" spans="48:59" x14ac:dyDescent="0.25">
      <c r="AV146">
        <v>20800.321066699998</v>
      </c>
      <c r="AW146">
        <v>9.4654078358099997E-3</v>
      </c>
      <c r="AX146">
        <v>2.83879121445</v>
      </c>
      <c r="BE146">
        <v>20594.406994199999</v>
      </c>
      <c r="BF146">
        <v>9.9961908096199998E-3</v>
      </c>
      <c r="BG146">
        <v>2.5472074710300001</v>
      </c>
    </row>
    <row r="147" spans="48:59" x14ac:dyDescent="0.25">
      <c r="AV147">
        <v>20918.904704600001</v>
      </c>
      <c r="AW147">
        <v>8.3540975155399991E-3</v>
      </c>
      <c r="AX147">
        <v>2.5074936451699998</v>
      </c>
      <c r="BE147">
        <v>21092.481284000001</v>
      </c>
      <c r="BF147">
        <v>9.8145714451100003E-3</v>
      </c>
      <c r="BG147">
        <v>2.5251651799300001</v>
      </c>
    </row>
    <row r="148" spans="48:59" x14ac:dyDescent="0.25">
      <c r="AV148">
        <v>21197.582913499999</v>
      </c>
      <c r="AW148">
        <v>8.4966287264699996E-3</v>
      </c>
      <c r="AX148">
        <v>2.56624947755</v>
      </c>
      <c r="BE148">
        <v>21129.4006027</v>
      </c>
      <c r="BF148">
        <v>1.18851808233E-2</v>
      </c>
      <c r="BG148">
        <v>3.0545213039900001</v>
      </c>
    </row>
    <row r="149" spans="48:59" x14ac:dyDescent="0.25">
      <c r="AV149">
        <v>21382.9767221</v>
      </c>
      <c r="AW149">
        <v>1.07079551155E-2</v>
      </c>
      <c r="AX149">
        <v>3.2486944210400002</v>
      </c>
      <c r="BE149">
        <v>21155.8472368</v>
      </c>
      <c r="BF149">
        <v>1.0167637096600001E-2</v>
      </c>
      <c r="BG149">
        <v>2.6113418132900001</v>
      </c>
    </row>
    <row r="150" spans="48:59" x14ac:dyDescent="0.25">
      <c r="AV150">
        <v>21451.094999500001</v>
      </c>
      <c r="AW150">
        <v>8.69182561114E-3</v>
      </c>
      <c r="AX150">
        <v>2.6416069655499999</v>
      </c>
      <c r="BE150">
        <v>21195.1593364</v>
      </c>
      <c r="BF150">
        <v>1.24527860843E-2</v>
      </c>
      <c r="BG150">
        <v>3.1939486590200001</v>
      </c>
    </row>
    <row r="151" spans="48:59" x14ac:dyDescent="0.25">
      <c r="AV151">
        <v>21596.7038808</v>
      </c>
      <c r="AW151">
        <v>8.5961596225600009E-3</v>
      </c>
      <c r="AX151">
        <v>2.6214845471200001</v>
      </c>
      <c r="BE151">
        <v>21260.242001099999</v>
      </c>
      <c r="BF151">
        <v>9.8352114320899992E-3</v>
      </c>
      <c r="BG151">
        <v>2.5176274527600002</v>
      </c>
    </row>
    <row r="152" spans="48:59" x14ac:dyDescent="0.25">
      <c r="AV152">
        <v>21789.3909308</v>
      </c>
      <c r="AW152">
        <v>1.2563509791899999E-2</v>
      </c>
      <c r="AX152">
        <v>3.8490560472299999</v>
      </c>
      <c r="BE152">
        <v>21327.379395700002</v>
      </c>
      <c r="BF152">
        <v>1.02570342855E-2</v>
      </c>
      <c r="BG152">
        <v>2.6213346367899999</v>
      </c>
    </row>
    <row r="153" spans="48:59" x14ac:dyDescent="0.25">
      <c r="AV153">
        <v>22094.172386400001</v>
      </c>
      <c r="AW153">
        <v>1.0546832355999999E-2</v>
      </c>
      <c r="AX153">
        <v>3.2669253072900002</v>
      </c>
      <c r="BE153">
        <v>21331.676731</v>
      </c>
      <c r="BF153">
        <v>1.1093046450199999E-2</v>
      </c>
      <c r="BG153">
        <v>2.83479206192</v>
      </c>
    </row>
    <row r="154" spans="48:59" x14ac:dyDescent="0.25">
      <c r="AV154">
        <v>22108.891113000001</v>
      </c>
      <c r="AW154">
        <v>8.8767503274899996E-3</v>
      </c>
      <c r="AX154">
        <v>2.7511368690100002</v>
      </c>
      <c r="BE154">
        <v>21527.867870800001</v>
      </c>
      <c r="BF154">
        <v>1.0050171573700001E-2</v>
      </c>
      <c r="BG154">
        <v>2.5534737758700001</v>
      </c>
    </row>
    <row r="155" spans="48:59" x14ac:dyDescent="0.25">
      <c r="AV155">
        <v>22126.798991600001</v>
      </c>
      <c r="AW155">
        <v>8.6155512949400003E-3</v>
      </c>
      <c r="AX155">
        <v>2.67201727537</v>
      </c>
      <c r="BE155">
        <v>22128.295512600002</v>
      </c>
      <c r="BF155">
        <v>1.26806200068E-2</v>
      </c>
      <c r="BG155">
        <v>3.1553419445899999</v>
      </c>
    </row>
    <row r="156" spans="48:59" x14ac:dyDescent="0.25">
      <c r="AV156">
        <v>22204.086346</v>
      </c>
      <c r="AW156">
        <v>1.04184801655E-2</v>
      </c>
      <c r="AX156">
        <v>3.24116396271</v>
      </c>
      <c r="BE156">
        <v>22164.532771999999</v>
      </c>
      <c r="BF156">
        <v>1.28549091805E-2</v>
      </c>
      <c r="BG156">
        <v>3.1948829141499999</v>
      </c>
    </row>
    <row r="157" spans="48:59" x14ac:dyDescent="0.25">
      <c r="AV157">
        <v>22251.961631099999</v>
      </c>
      <c r="AW157">
        <v>8.9300060394499996E-3</v>
      </c>
      <c r="AX157">
        <v>2.7838184321899999</v>
      </c>
      <c r="BE157">
        <v>22243.882066999999</v>
      </c>
      <c r="BF157">
        <v>1.2762665773599999E-2</v>
      </c>
      <c r="BG157">
        <v>3.1649019964599998</v>
      </c>
    </row>
    <row r="158" spans="48:59" x14ac:dyDescent="0.25">
      <c r="AV158">
        <v>22273.5226353</v>
      </c>
      <c r="AW158">
        <v>9.3470160793399995E-3</v>
      </c>
      <c r="AX158">
        <v>2.9166204768499999</v>
      </c>
      <c r="BE158">
        <v>22249.469864499999</v>
      </c>
      <c r="BF158">
        <v>1.17579059164E-2</v>
      </c>
      <c r="BG158">
        <v>2.9153575861099998</v>
      </c>
    </row>
    <row r="159" spans="48:59" x14ac:dyDescent="0.25">
      <c r="AV159">
        <v>22309.880971300001</v>
      </c>
      <c r="AW159">
        <v>1.1163071374300001E-2</v>
      </c>
      <c r="AX159">
        <v>3.4891327348200001</v>
      </c>
      <c r="BE159">
        <v>22463.940056799998</v>
      </c>
      <c r="BF159">
        <v>1.0598018421199999E-2</v>
      </c>
      <c r="BG159">
        <v>2.6167615891299998</v>
      </c>
    </row>
    <row r="160" spans="48:59" x14ac:dyDescent="0.25">
      <c r="AV160">
        <v>22326.671923900001</v>
      </c>
      <c r="AW160">
        <v>1.1646403317799999E-2</v>
      </c>
      <c r="AX160">
        <v>3.6430975545000002</v>
      </c>
      <c r="BE160">
        <v>22466.346771</v>
      </c>
      <c r="BF160">
        <v>1.0802865016700001E-2</v>
      </c>
      <c r="BG160">
        <v>2.66726450665</v>
      </c>
    </row>
    <row r="161" spans="48:59" x14ac:dyDescent="0.25">
      <c r="AV161">
        <v>22347.869685199999</v>
      </c>
      <c r="AW161">
        <v>9.6936411621100001E-3</v>
      </c>
      <c r="AX161">
        <v>3.0353606752800002</v>
      </c>
      <c r="BE161">
        <v>22550.262574100001</v>
      </c>
      <c r="BF161">
        <v>1.06459088912E-2</v>
      </c>
      <c r="BG161">
        <v>2.6270507420500002</v>
      </c>
    </row>
    <row r="162" spans="48:59" x14ac:dyDescent="0.25">
      <c r="AV162">
        <v>22536.6997209</v>
      </c>
      <c r="AW162">
        <v>8.4791447624300003E-3</v>
      </c>
      <c r="AX162">
        <v>2.6820252137699998</v>
      </c>
      <c r="BE162">
        <v>22618.6369256</v>
      </c>
      <c r="BF162">
        <v>1.1871407301600001E-2</v>
      </c>
      <c r="BG162">
        <v>2.9289130348999999</v>
      </c>
    </row>
    <row r="163" spans="48:59" x14ac:dyDescent="0.25">
      <c r="AV163">
        <v>22571.2655767</v>
      </c>
      <c r="AW163">
        <v>1.1084648137999999E-2</v>
      </c>
      <c r="AX163">
        <v>3.51334198645</v>
      </c>
      <c r="BE163">
        <v>22812.2628811</v>
      </c>
      <c r="BF163">
        <v>1.06145326467E-2</v>
      </c>
      <c r="BG163">
        <v>2.62357402036</v>
      </c>
    </row>
    <row r="164" spans="48:59" x14ac:dyDescent="0.25">
      <c r="AV164">
        <v>22584.1341756</v>
      </c>
      <c r="AW164">
        <v>8.0443378812599994E-3</v>
      </c>
      <c r="AX164">
        <v>2.5516792282799998</v>
      </c>
      <c r="BE164">
        <v>23407.194626600001</v>
      </c>
      <c r="BF164">
        <v>1.2812892496000001E-2</v>
      </c>
      <c r="BG164">
        <v>3.2138831849999998</v>
      </c>
    </row>
    <row r="165" spans="48:59" x14ac:dyDescent="0.25">
      <c r="AV165">
        <v>23045.827431199999</v>
      </c>
      <c r="AW165">
        <v>9.1783954934000003E-3</v>
      </c>
      <c r="AX165">
        <v>3.0110315142199999</v>
      </c>
      <c r="BE165">
        <v>23453.5024992</v>
      </c>
      <c r="BF165">
        <v>1.2276819126399999E-2</v>
      </c>
      <c r="BG165">
        <v>3.08501191034</v>
      </c>
    </row>
    <row r="166" spans="48:59" x14ac:dyDescent="0.25">
      <c r="AV166">
        <v>23381.913544800002</v>
      </c>
      <c r="AW166">
        <v>9.3981004710599995E-3</v>
      </c>
      <c r="AX166">
        <v>3.1834171310000001</v>
      </c>
      <c r="BE166">
        <v>23533.934670300001</v>
      </c>
      <c r="BF166">
        <v>9.9819752264100007E-3</v>
      </c>
      <c r="BG166">
        <v>2.5170775754600001</v>
      </c>
    </row>
    <row r="167" spans="48:59" x14ac:dyDescent="0.25">
      <c r="AV167">
        <v>23523.7758975</v>
      </c>
      <c r="AW167">
        <v>8.5902648639300007E-3</v>
      </c>
      <c r="AX167">
        <v>2.9554604555499999</v>
      </c>
      <c r="BE167">
        <v>23607.513119300002</v>
      </c>
      <c r="BF167">
        <v>1.00225908145E-2</v>
      </c>
      <c r="BG167">
        <v>2.5359309492</v>
      </c>
    </row>
    <row r="168" spans="48:59" x14ac:dyDescent="0.25">
      <c r="AV168">
        <v>23527.471790899999</v>
      </c>
      <c r="AW168">
        <v>8.4549604950800005E-3</v>
      </c>
      <c r="AX168">
        <v>2.9101399915599999</v>
      </c>
      <c r="BE168">
        <v>23720.780575299999</v>
      </c>
      <c r="BF168">
        <v>1.01650619777E-2</v>
      </c>
      <c r="BG168">
        <v>2.5864568566299999</v>
      </c>
    </row>
    <row r="169" spans="48:59" x14ac:dyDescent="0.25">
      <c r="AV169">
        <v>23531.989395500001</v>
      </c>
      <c r="AW169">
        <v>8.5518803605099999E-3</v>
      </c>
      <c r="AX169">
        <v>2.9450249562300002</v>
      </c>
      <c r="BE169">
        <v>23756.2590838</v>
      </c>
      <c r="BF169">
        <v>1.42989677439E-2</v>
      </c>
      <c r="BG169">
        <v>3.6450253733100002</v>
      </c>
    </row>
    <row r="170" spans="48:59" x14ac:dyDescent="0.25">
      <c r="AV170">
        <v>23548.009916899999</v>
      </c>
      <c r="AW170">
        <v>7.8134213552700001E-3</v>
      </c>
      <c r="AX170">
        <v>2.6956989041199999</v>
      </c>
      <c r="BE170">
        <v>23760.386244699999</v>
      </c>
      <c r="BF170">
        <v>1.41330140059E-2</v>
      </c>
      <c r="BG170">
        <v>3.6035034439800002</v>
      </c>
    </row>
    <row r="171" spans="48:59" x14ac:dyDescent="0.25">
      <c r="AV171">
        <v>23799.310087900001</v>
      </c>
      <c r="AW171">
        <v>7.4434058044300002E-3</v>
      </c>
      <c r="AX171">
        <v>2.6493010615100001</v>
      </c>
      <c r="BE171">
        <v>23795.481857499999</v>
      </c>
      <c r="BF171">
        <v>1.1924360073E-2</v>
      </c>
      <c r="BG171">
        <v>3.04604725515</v>
      </c>
    </row>
    <row r="172" spans="48:59" x14ac:dyDescent="0.25">
      <c r="AV172">
        <v>23833.195033399999</v>
      </c>
      <c r="AW172">
        <v>7.54669324693E-3</v>
      </c>
      <c r="AX172">
        <v>2.6979288937599999</v>
      </c>
      <c r="BE172">
        <v>24139.9832632</v>
      </c>
      <c r="BF172">
        <v>1.1333631967500001E-2</v>
      </c>
      <c r="BG172">
        <v>2.9526754883100002</v>
      </c>
    </row>
    <row r="173" spans="48:59" x14ac:dyDescent="0.25">
      <c r="AV173">
        <v>24112.643358599998</v>
      </c>
      <c r="AW173">
        <v>1.02939458937E-2</v>
      </c>
      <c r="AX173">
        <v>3.8245379957100001</v>
      </c>
      <c r="BE173">
        <v>24187.023669999999</v>
      </c>
      <c r="BF173">
        <v>1.49748861459E-2</v>
      </c>
      <c r="BG173">
        <v>3.9120205971400002</v>
      </c>
    </row>
    <row r="174" spans="48:59" x14ac:dyDescent="0.25">
      <c r="AV174">
        <v>24220.469207900001</v>
      </c>
      <c r="AW174">
        <v>7.09494126848E-3</v>
      </c>
      <c r="AX174">
        <v>2.6770783315000002</v>
      </c>
      <c r="BE174">
        <v>24293.765670500001</v>
      </c>
      <c r="BF174">
        <v>1.07631153819E-2</v>
      </c>
      <c r="BG174">
        <v>2.8293737424400001</v>
      </c>
    </row>
    <row r="175" spans="48:59" x14ac:dyDescent="0.25">
      <c r="AV175">
        <v>24258.8292778</v>
      </c>
      <c r="AW175">
        <v>8.8693237898600005E-3</v>
      </c>
      <c r="AX175">
        <v>3.3652476880400002</v>
      </c>
      <c r="BE175">
        <v>24671.352412699998</v>
      </c>
      <c r="BF175">
        <v>1.1078104761300001E-2</v>
      </c>
      <c r="BG175">
        <v>2.9782372763099998</v>
      </c>
    </row>
    <row r="176" spans="48:59" x14ac:dyDescent="0.25">
      <c r="AV176">
        <v>24333.135484800001</v>
      </c>
      <c r="AW176">
        <v>1.1477477921900001E-2</v>
      </c>
      <c r="AX176">
        <v>4.40238574343</v>
      </c>
      <c r="BE176">
        <v>24691.972176800002</v>
      </c>
      <c r="BF176">
        <v>1.14694753894E-2</v>
      </c>
      <c r="BG176">
        <v>3.0872777497200001</v>
      </c>
    </row>
    <row r="177" spans="48:59" x14ac:dyDescent="0.25">
      <c r="AV177">
        <v>24336.060005200001</v>
      </c>
      <c r="AW177">
        <v>1.12906338197E-2</v>
      </c>
      <c r="AX177">
        <v>4.33257985973</v>
      </c>
      <c r="BE177">
        <v>24806.5925212</v>
      </c>
      <c r="BF177">
        <v>1.0914018465099999E-2</v>
      </c>
      <c r="BG177">
        <v>2.9581586409999998</v>
      </c>
    </row>
    <row r="178" spans="48:59" x14ac:dyDescent="0.25">
      <c r="AV178">
        <v>24377.022093799998</v>
      </c>
      <c r="AW178">
        <v>6.8890840438900003E-3</v>
      </c>
      <c r="AX178">
        <v>2.6595745826699999</v>
      </c>
    </row>
    <row r="179" spans="48:59" x14ac:dyDescent="0.25">
      <c r="AV179">
        <v>24398.352984900001</v>
      </c>
      <c r="AW179">
        <v>8.1369657908999995E-3</v>
      </c>
      <c r="AX179">
        <v>3.15126628829</v>
      </c>
    </row>
    <row r="180" spans="48:59" x14ac:dyDescent="0.25">
      <c r="AV180">
        <v>24456.538381499999</v>
      </c>
      <c r="AW180">
        <v>9.0387900575700005E-3</v>
      </c>
      <c r="AX180">
        <v>3.5309971178800001</v>
      </c>
    </row>
    <row r="181" spans="48:59" x14ac:dyDescent="0.25">
      <c r="AV181">
        <v>24496.346004300001</v>
      </c>
      <c r="AW181">
        <v>6.9765051670999997E-3</v>
      </c>
      <c r="AX181">
        <v>2.7416964288400001</v>
      </c>
    </row>
    <row r="182" spans="48:59" x14ac:dyDescent="0.25">
      <c r="AV182">
        <v>24527.796376800001</v>
      </c>
      <c r="AW182">
        <v>9.6875163700100003E-3</v>
      </c>
      <c r="AX182">
        <v>3.8252042230800001</v>
      </c>
    </row>
    <row r="183" spans="48:59" x14ac:dyDescent="0.25">
      <c r="AV183">
        <v>24534.088918599999</v>
      </c>
      <c r="AW183">
        <v>8.5651532188699992E-3</v>
      </c>
      <c r="AX183">
        <v>3.3852503985300002</v>
      </c>
    </row>
    <row r="184" spans="48:59" x14ac:dyDescent="0.25">
      <c r="AV184">
        <v>24542.4802537</v>
      </c>
      <c r="AW184">
        <v>1.0929025036599999E-2</v>
      </c>
      <c r="AX184">
        <v>4.3250296817900002</v>
      </c>
    </row>
    <row r="185" spans="48:59" x14ac:dyDescent="0.25">
      <c r="AV185">
        <v>24574.3806621</v>
      </c>
      <c r="AW185">
        <v>8.5471755137800001E-3</v>
      </c>
      <c r="AX185">
        <v>3.3988753320699998</v>
      </c>
    </row>
    <row r="186" spans="48:59" x14ac:dyDescent="0.25">
      <c r="AV186">
        <v>24657.588782399998</v>
      </c>
      <c r="AW186">
        <v>8.1754159954800006E-3</v>
      </c>
      <c r="AX186">
        <v>3.2927703554200001</v>
      </c>
    </row>
  </sheetData>
  <pageMargins left="0.7" right="0.7" top="0.75" bottom="0.75" header="0.3" footer="0.3"/>
  <pageSetup paperSize="262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103"/>
  <sheetViews>
    <sheetView topLeftCell="U1" zoomScale="70" zoomScaleNormal="70" workbookViewId="0">
      <selection activeCell="AO2" sqref="AO2:AR2"/>
    </sheetView>
  </sheetViews>
  <sheetFormatPr defaultRowHeight="15" x14ac:dyDescent="0.25"/>
  <cols>
    <col min="2" max="2" width="42.28515625" style="2" customWidth="1"/>
    <col min="3" max="3" width="12.140625" customWidth="1"/>
    <col min="4" max="4" width="17" customWidth="1"/>
    <col min="7" max="7" width="18.28515625" style="6" customWidth="1"/>
    <col min="12" max="12" width="24.85546875" customWidth="1"/>
    <col min="13" max="13" width="17.42578125" customWidth="1"/>
    <col min="15" max="15" width="25.85546875" customWidth="1"/>
    <col min="16" max="16" width="15" customWidth="1"/>
    <col min="17" max="17" width="17.28515625" customWidth="1"/>
    <col min="20" max="20" width="25.28515625" customWidth="1"/>
    <col min="21" max="21" width="14.28515625" customWidth="1"/>
    <col min="22" max="22" width="15.28515625" customWidth="1"/>
    <col min="29" max="29" width="18.28515625" customWidth="1"/>
    <col min="30" max="30" width="13.28515625" customWidth="1"/>
    <col min="31" max="31" width="12.28515625" customWidth="1"/>
    <col min="32" max="32" width="18.28515625" customWidth="1"/>
    <col min="37" max="37" width="25.85546875" customWidth="1"/>
    <col min="38" max="38" width="13" customWidth="1"/>
    <col min="39" max="39" width="14.85546875" customWidth="1"/>
  </cols>
  <sheetData>
    <row r="1" spans="2:43" x14ac:dyDescent="0.25">
      <c r="B1" s="2" t="s">
        <v>219</v>
      </c>
    </row>
    <row r="2" spans="2:43" x14ac:dyDescent="0.25">
      <c r="B2" s="4" t="s">
        <v>212</v>
      </c>
      <c r="C2" s="5" t="s">
        <v>215</v>
      </c>
      <c r="D2" s="5" t="s">
        <v>216</v>
      </c>
      <c r="E2" s="5"/>
      <c r="G2" s="15" t="s">
        <v>241</v>
      </c>
      <c r="H2" s="5" t="s">
        <v>242</v>
      </c>
      <c r="L2" s="4" t="s">
        <v>226</v>
      </c>
      <c r="M2" s="5" t="s">
        <v>215</v>
      </c>
      <c r="N2" s="11" t="s">
        <v>236</v>
      </c>
      <c r="O2" s="5"/>
      <c r="Q2" s="5" t="s">
        <v>241</v>
      </c>
      <c r="R2" s="5" t="s">
        <v>242</v>
      </c>
      <c r="T2" s="4" t="s">
        <v>232</v>
      </c>
      <c r="U2" s="5" t="s">
        <v>215</v>
      </c>
      <c r="V2" s="11" t="s">
        <v>236</v>
      </c>
      <c r="W2" s="5"/>
      <c r="X2" s="5"/>
      <c r="Y2" s="5" t="s">
        <v>241</v>
      </c>
      <c r="Z2" s="5" t="s">
        <v>242</v>
      </c>
      <c r="AC2" s="4" t="s">
        <v>235</v>
      </c>
      <c r="AD2" s="5" t="s">
        <v>215</v>
      </c>
      <c r="AE2" s="11" t="s">
        <v>236</v>
      </c>
      <c r="AF2" s="5"/>
      <c r="AG2" s="5"/>
      <c r="AK2" s="5" t="s">
        <v>241</v>
      </c>
      <c r="AL2" s="5" t="s">
        <v>242</v>
      </c>
      <c r="AO2" t="s">
        <v>243</v>
      </c>
    </row>
    <row r="3" spans="2:43" x14ac:dyDescent="0.25">
      <c r="L3" s="2"/>
      <c r="T3" s="2"/>
    </row>
    <row r="4" spans="2:43" x14ac:dyDescent="0.25">
      <c r="L4" s="2"/>
      <c r="T4" s="2"/>
      <c r="AO4" s="1" t="s">
        <v>227</v>
      </c>
      <c r="AP4">
        <f>AVERAGE(0,Q17,Y19,AK20)</f>
        <v>1.4826103897545091</v>
      </c>
      <c r="AQ4">
        <f>SUM(AP4:AP9)</f>
        <v>99.999999999999986</v>
      </c>
    </row>
    <row r="5" spans="2:43" x14ac:dyDescent="0.25">
      <c r="B5" s="2" t="s">
        <v>211</v>
      </c>
      <c r="C5" t="s">
        <v>0</v>
      </c>
      <c r="D5" t="s">
        <v>1</v>
      </c>
      <c r="E5" t="s">
        <v>2</v>
      </c>
      <c r="L5" s="2" t="s">
        <v>211</v>
      </c>
      <c r="M5" t="s">
        <v>0</v>
      </c>
      <c r="N5" t="s">
        <v>1</v>
      </c>
      <c r="O5" t="s">
        <v>2</v>
      </c>
      <c r="T5" s="2" t="s">
        <v>211</v>
      </c>
      <c r="U5" t="s">
        <v>0</v>
      </c>
      <c r="V5" t="s">
        <v>1</v>
      </c>
      <c r="W5" t="s">
        <v>2</v>
      </c>
      <c r="AC5" s="2" t="s">
        <v>211</v>
      </c>
      <c r="AD5" t="s">
        <v>0</v>
      </c>
      <c r="AE5" t="s">
        <v>1</v>
      </c>
      <c r="AF5" t="s">
        <v>2</v>
      </c>
      <c r="AK5" s="2"/>
      <c r="AO5" s="1" t="s">
        <v>228</v>
      </c>
      <c r="AP5">
        <f>AVERAGE(0,Q18,Y20,AK21)</f>
        <v>5.681588312184469</v>
      </c>
    </row>
    <row r="6" spans="2:43" x14ac:dyDescent="0.25">
      <c r="C6">
        <v>1807.807922</v>
      </c>
      <c r="D6">
        <v>1.7588888888900001</v>
      </c>
      <c r="E6">
        <v>6.1740000000000004</v>
      </c>
      <c r="M6">
        <v>1796.8785424800001</v>
      </c>
      <c r="N6">
        <v>0.835028089237</v>
      </c>
      <c r="O6">
        <v>5.1805819307399998</v>
      </c>
      <c r="U6">
        <v>1796.7270424799999</v>
      </c>
      <c r="V6">
        <v>0.89039241698500005</v>
      </c>
      <c r="W6">
        <v>7.3867564190500001</v>
      </c>
      <c r="AD6">
        <v>1796.42414248</v>
      </c>
      <c r="AE6">
        <v>0.46912363867500001</v>
      </c>
      <c r="AF6">
        <v>6.3323751079499999</v>
      </c>
      <c r="AO6" s="1" t="s">
        <v>223</v>
      </c>
      <c r="AP6">
        <f>AVERAGE(0,Q19,Y21,AK22)</f>
        <v>2.961625364820665</v>
      </c>
    </row>
    <row r="7" spans="2:43" x14ac:dyDescent="0.25">
      <c r="C7">
        <v>1906.329334</v>
      </c>
      <c r="D7">
        <v>0.96333333333299997</v>
      </c>
      <c r="E7">
        <v>3.3759999999999999</v>
      </c>
      <c r="M7">
        <v>1802.9511211199999</v>
      </c>
      <c r="N7">
        <v>0.58045466300199999</v>
      </c>
      <c r="O7">
        <v>3.6146281514199998</v>
      </c>
      <c r="U7">
        <v>1803.0247284</v>
      </c>
      <c r="V7">
        <v>0.443143606977</v>
      </c>
      <c r="W7">
        <v>3.6759199070099999</v>
      </c>
      <c r="AD7">
        <v>1802.83438731</v>
      </c>
      <c r="AE7">
        <v>0.24318865965299999</v>
      </c>
      <c r="AF7">
        <v>3.2834410421500002</v>
      </c>
      <c r="AO7" s="1" t="s">
        <v>224</v>
      </c>
      <c r="AP7" s="6">
        <f>AVERAGE(G23,Q20,Y22,AK23)</f>
        <v>48.303178098125493</v>
      </c>
    </row>
    <row r="8" spans="2:43" x14ac:dyDescent="0.25">
      <c r="C8">
        <v>1927.9238660000001</v>
      </c>
      <c r="D8">
        <v>1.0233333333300001</v>
      </c>
      <c r="E8">
        <v>3.5819999999999999</v>
      </c>
      <c r="M8" s="12">
        <v>1813.7721393500001</v>
      </c>
      <c r="N8" s="12">
        <v>0.55674278701699997</v>
      </c>
      <c r="O8" s="12">
        <v>3.4901805058600002</v>
      </c>
      <c r="U8">
        <v>1809.2206914799999</v>
      </c>
      <c r="V8">
        <v>0.55172045394199998</v>
      </c>
      <c r="W8">
        <v>4.5760492391299996</v>
      </c>
      <c r="AD8">
        <v>1809.0305438299999</v>
      </c>
      <c r="AE8">
        <v>0.38787510427299998</v>
      </c>
      <c r="AF8">
        <v>5.2381853455599998</v>
      </c>
      <c r="AO8" s="1" t="s">
        <v>221</v>
      </c>
      <c r="AP8" s="6">
        <f>AVERAGE(G26,Q25,Y27,AK28)</f>
        <v>38.911222626882747</v>
      </c>
    </row>
    <row r="9" spans="2:43" x14ac:dyDescent="0.25">
      <c r="C9">
        <v>1949.7572359999999</v>
      </c>
      <c r="D9">
        <v>1.4666666666699999</v>
      </c>
      <c r="E9">
        <v>5.13</v>
      </c>
      <c r="L9" s="2"/>
      <c r="M9">
        <v>1825.30498653</v>
      </c>
      <c r="N9">
        <v>1.10766174282</v>
      </c>
      <c r="O9">
        <v>6.99375611493</v>
      </c>
      <c r="U9">
        <v>1825.2667347900001</v>
      </c>
      <c r="V9">
        <v>1.3479644625</v>
      </c>
      <c r="W9">
        <v>11.1768834105</v>
      </c>
      <c r="AD9">
        <v>1819.3057302899999</v>
      </c>
      <c r="AE9">
        <v>0.30953623403800001</v>
      </c>
      <c r="AF9">
        <v>4.1818783773800003</v>
      </c>
      <c r="AO9" s="1" t="s">
        <v>231</v>
      </c>
      <c r="AP9" s="6">
        <f>AVERAGE(G29,Q27,Y29,AK30)</f>
        <v>2.6597752082321056</v>
      </c>
    </row>
    <row r="10" spans="2:43" x14ac:dyDescent="0.25">
      <c r="C10">
        <v>1966.0964839999999</v>
      </c>
      <c r="D10">
        <v>1.1200000000000001</v>
      </c>
      <c r="E10">
        <v>3.9159999999999999</v>
      </c>
      <c r="L10" s="1"/>
      <c r="M10">
        <v>1841.30770433</v>
      </c>
      <c r="N10">
        <v>0.49323768980799998</v>
      </c>
      <c r="O10">
        <v>3.1456632529999999</v>
      </c>
      <c r="U10">
        <v>1841.04246369</v>
      </c>
      <c r="V10">
        <v>0.50523436655700005</v>
      </c>
      <c r="W10">
        <v>4.1880132999499997</v>
      </c>
      <c r="AD10">
        <v>1824.96383479</v>
      </c>
      <c r="AE10">
        <v>0.78482921726300003</v>
      </c>
      <c r="AF10">
        <v>10.605453110099999</v>
      </c>
    </row>
    <row r="11" spans="2:43" x14ac:dyDescent="0.25">
      <c r="C11">
        <v>1972.6513910000001</v>
      </c>
      <c r="D11">
        <v>1.6511111111100001</v>
      </c>
      <c r="E11">
        <v>5.7729999999999997</v>
      </c>
      <c r="L11" s="1"/>
      <c r="M11">
        <v>1857.9515804</v>
      </c>
      <c r="N11">
        <v>0.49533042416400003</v>
      </c>
      <c r="O11">
        <v>3.19245495339</v>
      </c>
      <c r="U11">
        <v>1853.5750196500001</v>
      </c>
      <c r="V11">
        <v>0.50943083373999998</v>
      </c>
      <c r="W11">
        <v>4.2218173810100001</v>
      </c>
      <c r="AD11">
        <v>1840.7395636900001</v>
      </c>
      <c r="AE11">
        <v>0.23492573167</v>
      </c>
      <c r="AF11">
        <v>3.1764886045499998</v>
      </c>
    </row>
    <row r="12" spans="2:43" x14ac:dyDescent="0.25">
      <c r="C12">
        <v>1994.6196239999999</v>
      </c>
      <c r="D12">
        <v>2.7911111111100002</v>
      </c>
      <c r="E12">
        <v>9.7569999999999997</v>
      </c>
      <c r="M12">
        <v>1869.73859404</v>
      </c>
      <c r="N12">
        <v>0.92550211781699998</v>
      </c>
      <c r="O12">
        <v>6.0100168780800001</v>
      </c>
      <c r="T12" s="2"/>
      <c r="U12" s="13">
        <v>1869.58709404</v>
      </c>
      <c r="V12" s="13">
        <v>1.0731313252100001</v>
      </c>
      <c r="W12" s="13">
        <v>8.8907447548099992</v>
      </c>
      <c r="X12" s="13"/>
      <c r="Y12" s="13"/>
      <c r="Z12" s="13"/>
      <c r="AA12" s="13"/>
      <c r="AB12" s="13"/>
      <c r="AC12" s="13"/>
      <c r="AD12" s="13">
        <v>1853.3862471699999</v>
      </c>
      <c r="AE12" s="13">
        <v>0.29225025499700003</v>
      </c>
      <c r="AF12" s="13">
        <v>3.9535048857900001</v>
      </c>
      <c r="AG12" s="13"/>
      <c r="AH12" s="13"/>
      <c r="AI12" s="13"/>
      <c r="AK12" s="1"/>
    </row>
    <row r="13" spans="2:43" x14ac:dyDescent="0.25">
      <c r="C13">
        <v>2011.02826</v>
      </c>
      <c r="D13">
        <v>3.25555555556</v>
      </c>
      <c r="E13">
        <v>11.378</v>
      </c>
      <c r="M13">
        <v>1914.1272418999999</v>
      </c>
      <c r="N13">
        <v>0.74207057252800002</v>
      </c>
      <c r="O13">
        <v>4.9599568860299996</v>
      </c>
      <c r="T13" s="1"/>
      <c r="U13">
        <v>1885.32278709</v>
      </c>
      <c r="V13">
        <v>0.37254584763100002</v>
      </c>
      <c r="W13">
        <v>3.08559067882</v>
      </c>
      <c r="AD13">
        <v>1869.3988139600001</v>
      </c>
      <c r="AE13">
        <v>0.56489433035400005</v>
      </c>
      <c r="AF13">
        <v>7.64647864239</v>
      </c>
    </row>
    <row r="14" spans="2:43" x14ac:dyDescent="0.25">
      <c r="C14">
        <v>2027.266983</v>
      </c>
      <c r="D14">
        <v>1.13222222222</v>
      </c>
      <c r="E14">
        <v>3.9540000000000002</v>
      </c>
      <c r="L14" s="1"/>
      <c r="M14">
        <v>1958.56792952</v>
      </c>
      <c r="N14">
        <v>0.55760025280699999</v>
      </c>
      <c r="O14">
        <v>3.8395291717500002</v>
      </c>
      <c r="T14" s="1"/>
      <c r="U14">
        <v>1898.1205530899999</v>
      </c>
      <c r="V14">
        <v>0.45578798482799998</v>
      </c>
      <c r="W14">
        <v>3.77414390656</v>
      </c>
      <c r="AD14">
        <v>1897.81765309</v>
      </c>
      <c r="AE14">
        <v>0.23093683072499999</v>
      </c>
      <c r="AF14">
        <v>3.12940324728</v>
      </c>
    </row>
    <row r="15" spans="2:43" x14ac:dyDescent="0.25">
      <c r="C15" s="13">
        <v>2032.853069</v>
      </c>
      <c r="D15" s="13">
        <v>2.0211111111100002</v>
      </c>
      <c r="E15" s="13">
        <v>7.06</v>
      </c>
      <c r="M15">
        <v>2003.2818602499999</v>
      </c>
      <c r="N15">
        <v>0.46755489842699999</v>
      </c>
      <c r="O15">
        <v>3.32039252537</v>
      </c>
      <c r="U15">
        <v>1913.9757419</v>
      </c>
      <c r="V15">
        <v>0.83684667340800001</v>
      </c>
      <c r="W15">
        <v>6.9274579732600001</v>
      </c>
      <c r="AD15">
        <v>1913.7888158799999</v>
      </c>
      <c r="AE15">
        <v>0.42033860424699998</v>
      </c>
      <c r="AF15">
        <v>5.6994671186100003</v>
      </c>
      <c r="AK15" s="1"/>
    </row>
    <row r="16" spans="2:43" x14ac:dyDescent="0.25">
      <c r="B16" s="1"/>
      <c r="C16">
        <v>2054.4376809999999</v>
      </c>
      <c r="D16">
        <v>0.98222222222199995</v>
      </c>
      <c r="E16">
        <v>3.4279999999999999</v>
      </c>
      <c r="L16" s="1"/>
      <c r="M16">
        <v>2460.2908137999998</v>
      </c>
      <c r="N16">
        <v>0.480043436027</v>
      </c>
      <c r="O16">
        <v>3.8374206703799998</v>
      </c>
      <c r="U16">
        <v>1958.2991190600001</v>
      </c>
      <c r="V16">
        <v>0.58764988649899996</v>
      </c>
      <c r="W16">
        <v>4.8606037356599998</v>
      </c>
      <c r="AD16">
        <v>1958.1135295199999</v>
      </c>
      <c r="AE16">
        <v>0.294461381982</v>
      </c>
      <c r="AF16">
        <v>3.99948621887</v>
      </c>
      <c r="AK16" s="1"/>
    </row>
    <row r="17" spans="2:38" x14ac:dyDescent="0.25">
      <c r="B17" s="1"/>
      <c r="C17">
        <v>2152.5595279999998</v>
      </c>
      <c r="D17">
        <v>0.99444444444400004</v>
      </c>
      <c r="E17">
        <v>3.476</v>
      </c>
      <c r="L17" s="1" t="s">
        <v>227</v>
      </c>
      <c r="M17">
        <v>2947.5379133500001</v>
      </c>
      <c r="N17">
        <v>0.45935199912300001</v>
      </c>
      <c r="O17">
        <v>3.9624858897399999</v>
      </c>
      <c r="P17" s="3"/>
      <c r="Q17">
        <f>N17/($N$17+$N$18+$N$19+$N$20+$N$25+$N$27)*100</f>
        <v>1.828507698776094</v>
      </c>
      <c r="R17" s="6">
        <f>SUM(Q17:Q27)</f>
        <v>100</v>
      </c>
      <c r="T17" s="1"/>
      <c r="U17">
        <v>2003.0117168100001</v>
      </c>
      <c r="V17">
        <v>0.483296672195</v>
      </c>
      <c r="W17">
        <v>3.9941657626499998</v>
      </c>
      <c r="AD17">
        <v>2002.8274602500001</v>
      </c>
      <c r="AE17">
        <v>0.25187324866100003</v>
      </c>
      <c r="AF17">
        <v>3.4269405854900001</v>
      </c>
      <c r="AK17" s="1"/>
    </row>
    <row r="18" spans="2:38" x14ac:dyDescent="0.25">
      <c r="C18">
        <v>2234.6110910000002</v>
      </c>
      <c r="D18">
        <v>0.89444444444399995</v>
      </c>
      <c r="E18">
        <v>3.14</v>
      </c>
      <c r="L18" s="1" t="s">
        <v>228</v>
      </c>
      <c r="M18">
        <v>3018.7820296300001</v>
      </c>
      <c r="N18">
        <v>1.6339774964</v>
      </c>
      <c r="O18">
        <v>14.3993099393</v>
      </c>
      <c r="Q18">
        <f t="shared" ref="Q18:Q20" si="0">N18/($N$17+$N$18+$N$19+$N$20+$N$25+$N$27)*100</f>
        <v>6.5042504168883877</v>
      </c>
      <c r="U18">
        <v>2460.4023139199999</v>
      </c>
      <c r="V18">
        <v>0.78510786955900003</v>
      </c>
      <c r="W18">
        <v>6.5408554945099997</v>
      </c>
      <c r="AD18">
        <v>2312.8532208000001</v>
      </c>
      <c r="AE18">
        <v>0.24056292778499999</v>
      </c>
      <c r="AF18">
        <v>3.2637461944099999</v>
      </c>
    </row>
    <row r="19" spans="2:38" x14ac:dyDescent="0.25">
      <c r="C19">
        <v>2256.7439989999998</v>
      </c>
      <c r="D19">
        <v>1.12666666667</v>
      </c>
      <c r="E19">
        <v>3.9630000000000001</v>
      </c>
      <c r="L19" s="1" t="s">
        <v>223</v>
      </c>
      <c r="M19">
        <v>3160.3952407900001</v>
      </c>
      <c r="N19">
        <v>0.88228006670799997</v>
      </c>
      <c r="O19">
        <v>8.1383196183099997</v>
      </c>
      <c r="Q19">
        <f t="shared" si="0"/>
        <v>3.5120254130433959</v>
      </c>
      <c r="T19" s="1" t="s">
        <v>227</v>
      </c>
      <c r="U19">
        <v>2947.5303550200001</v>
      </c>
      <c r="V19">
        <v>0.52397955215100001</v>
      </c>
      <c r="W19">
        <v>4.75537956379</v>
      </c>
      <c r="Y19">
        <f>V19/($V$19+$V$20+$V$21+$V$27+$V$29+$V$22)*100</f>
        <v>2.1510616987561093</v>
      </c>
      <c r="Z19" s="6">
        <f>SUM(Y19:Y29)</f>
        <v>99.999999999999986</v>
      </c>
      <c r="AD19">
        <v>2460.3624281100001</v>
      </c>
      <c r="AE19">
        <v>0.74507589347900005</v>
      </c>
      <c r="AF19">
        <v>10.076764987600001</v>
      </c>
      <c r="AK19" s="1"/>
    </row>
    <row r="20" spans="2:38" x14ac:dyDescent="0.25">
      <c r="B20" s="1"/>
      <c r="C20">
        <v>2278.482798</v>
      </c>
      <c r="D20">
        <v>1.29666666667</v>
      </c>
      <c r="E20">
        <v>4.5730000000000004</v>
      </c>
      <c r="L20" s="1" t="s">
        <v>224</v>
      </c>
      <c r="M20">
        <v>3218.49145894</v>
      </c>
      <c r="N20">
        <v>11.663805805399999</v>
      </c>
      <c r="O20">
        <v>109.7345225</v>
      </c>
      <c r="Q20">
        <f t="shared" si="0"/>
        <v>46.429228027572819</v>
      </c>
      <c r="T20" s="1" t="s">
        <v>228</v>
      </c>
      <c r="U20">
        <v>3018.7762017</v>
      </c>
      <c r="V20">
        <v>2.0447302667099998</v>
      </c>
      <c r="W20">
        <v>18.939906253899998</v>
      </c>
      <c r="Y20">
        <f t="shared" ref="Y20:Y22" si="1">V20/($V$19+$V$20+$V$21+$V$27+$V$29+$V$22)*100</f>
        <v>8.3941080199628377</v>
      </c>
      <c r="AC20" s="1" t="s">
        <v>227</v>
      </c>
      <c r="AD20">
        <v>2947.5153489300001</v>
      </c>
      <c r="AE20">
        <v>0.30520150099100002</v>
      </c>
      <c r="AF20">
        <v>4.4013679827300001</v>
      </c>
      <c r="AK20">
        <f>AE20/($AE$20+$AE$21+$AE$22+$AE$23+$AE$28+$AE$30)*100</f>
        <v>1.9508721614858333</v>
      </c>
      <c r="AL20" s="6">
        <f>SUM(AK20:AK30)</f>
        <v>100</v>
      </c>
    </row>
    <row r="21" spans="2:38" x14ac:dyDescent="0.25">
      <c r="B21" s="1"/>
      <c r="C21">
        <v>2299.8202240000001</v>
      </c>
      <c r="D21">
        <v>0.87444444444400005</v>
      </c>
      <c r="E21">
        <v>3.0920000000000001</v>
      </c>
      <c r="M21">
        <v>3240.64043928</v>
      </c>
      <c r="N21">
        <v>0.52785356990300003</v>
      </c>
      <c r="O21">
        <v>5.0031808578500003</v>
      </c>
      <c r="T21" s="1" t="s">
        <v>223</v>
      </c>
      <c r="U21">
        <v>3160.3927927599998</v>
      </c>
      <c r="V21">
        <v>0.96545194979299997</v>
      </c>
      <c r="W21">
        <v>9.3356655188200008</v>
      </c>
      <c r="Y21">
        <f t="shared" si="1"/>
        <v>3.9634117451030861</v>
      </c>
      <c r="AC21" s="1" t="s">
        <v>228</v>
      </c>
      <c r="AD21">
        <v>3018.7646563899998</v>
      </c>
      <c r="AE21">
        <v>1.22463983725</v>
      </c>
      <c r="AF21">
        <v>17.981808987600001</v>
      </c>
      <c r="AK21">
        <f t="shared" ref="AK21:AK23" si="2">AE21/($AE$20+$AE$21+$AE$22+$AE$23+$AE$28+$AE$30)*100</f>
        <v>7.8279948118866516</v>
      </c>
    </row>
    <row r="22" spans="2:38" x14ac:dyDescent="0.25">
      <c r="C22">
        <v>3020.0933669999999</v>
      </c>
      <c r="D22">
        <v>0.87333333333300001</v>
      </c>
      <c r="E22">
        <v>4.0670000000000002</v>
      </c>
      <c r="L22" s="2" t="s">
        <v>220</v>
      </c>
      <c r="M22" s="3">
        <v>3263.4712433700001</v>
      </c>
      <c r="N22" s="3">
        <v>1.0241862367500001</v>
      </c>
      <c r="O22" s="3">
        <v>9.7777240160400005</v>
      </c>
      <c r="T22" s="1" t="s">
        <v>224</v>
      </c>
      <c r="U22">
        <v>3218.6407956399999</v>
      </c>
      <c r="V22">
        <v>12.7823404346</v>
      </c>
      <c r="W22">
        <v>125.91074508</v>
      </c>
      <c r="Y22">
        <f t="shared" si="1"/>
        <v>52.474572369201766</v>
      </c>
      <c r="AC22" s="1" t="s">
        <v>223</v>
      </c>
      <c r="AD22">
        <v>3160.3880072500001</v>
      </c>
      <c r="AE22">
        <v>0.68382511779699995</v>
      </c>
      <c r="AF22">
        <v>10.436825945200001</v>
      </c>
      <c r="AK22">
        <f t="shared" si="2"/>
        <v>4.3710643011361778</v>
      </c>
    </row>
    <row r="23" spans="2:38" x14ac:dyDescent="0.25">
      <c r="B23" s="1" t="s">
        <v>224</v>
      </c>
      <c r="C23">
        <v>3219.4001210000001</v>
      </c>
      <c r="D23">
        <v>6.0544444444399996</v>
      </c>
      <c r="E23">
        <v>28.69</v>
      </c>
      <c r="G23" s="6">
        <f>D23/($D$23+$D$26+$D$29)*100</f>
        <v>41.402628979542698</v>
      </c>
      <c r="H23" s="6">
        <f>SUM(G23:G29)</f>
        <v>100</v>
      </c>
      <c r="M23">
        <v>3405.07908503</v>
      </c>
      <c r="N23">
        <v>1.0538845033399999</v>
      </c>
      <c r="O23">
        <v>10.4404279061</v>
      </c>
      <c r="T23" s="1"/>
      <c r="U23">
        <v>3240.6398728700001</v>
      </c>
      <c r="V23">
        <v>0.57010866404500005</v>
      </c>
      <c r="W23">
        <v>5.6548260453700001</v>
      </c>
      <c r="AC23" s="1" t="s">
        <v>224</v>
      </c>
      <c r="AD23">
        <v>3218.48831926</v>
      </c>
      <c r="AE23">
        <v>8.2768503786000007</v>
      </c>
      <c r="AF23">
        <v>128.46802490300001</v>
      </c>
      <c r="AK23">
        <f t="shared" si="2"/>
        <v>52.906283016184695</v>
      </c>
    </row>
    <row r="24" spans="2:38" x14ac:dyDescent="0.25">
      <c r="C24">
        <v>3241.4731809999998</v>
      </c>
      <c r="D24">
        <v>1.81555555556</v>
      </c>
      <c r="E24">
        <v>8.641</v>
      </c>
      <c r="M24">
        <v>3425.2219103000002</v>
      </c>
      <c r="N24">
        <v>1.303165635</v>
      </c>
      <c r="O24">
        <v>12.970174287400001</v>
      </c>
      <c r="T24" s="2" t="s">
        <v>220</v>
      </c>
      <c r="U24" s="3">
        <v>3263.4712080499999</v>
      </c>
      <c r="V24" s="3">
        <v>1.02620907835</v>
      </c>
      <c r="W24" s="3">
        <v>10.2482616528</v>
      </c>
      <c r="X24" s="3"/>
      <c r="Y24" s="3"/>
      <c r="Z24" s="3"/>
      <c r="AA24" s="3"/>
      <c r="AB24" s="3"/>
      <c r="AC24" s="3"/>
      <c r="AD24" s="13">
        <v>3240.4879099899999</v>
      </c>
      <c r="AE24" s="13">
        <v>0.34201048075200002</v>
      </c>
      <c r="AF24" s="13">
        <v>5.3424239127400002</v>
      </c>
      <c r="AG24" s="3"/>
      <c r="AH24" s="3"/>
      <c r="AI24" s="3"/>
    </row>
    <row r="25" spans="2:38" x14ac:dyDescent="0.25">
      <c r="B25" s="2" t="s">
        <v>220</v>
      </c>
      <c r="C25" s="3">
        <v>3263.4712500000001</v>
      </c>
      <c r="D25" s="3">
        <v>1.01</v>
      </c>
      <c r="E25" s="3">
        <v>4.8380000000000001</v>
      </c>
      <c r="L25" s="1" t="s">
        <v>221</v>
      </c>
      <c r="M25">
        <v>3573.7482053499998</v>
      </c>
      <c r="N25">
        <v>9.8418992590900007</v>
      </c>
      <c r="O25">
        <v>100.912021239</v>
      </c>
      <c r="Q25">
        <f t="shared" ref="Q25" si="3">N25/($N$17+$N$18+$N$19+$N$20+$N$25+$N$27)*100</f>
        <v>39.176902680695733</v>
      </c>
      <c r="U25">
        <v>3405.2370244700001</v>
      </c>
      <c r="V25">
        <v>1.21409225584</v>
      </c>
      <c r="W25">
        <v>12.5478118617</v>
      </c>
      <c r="AC25" s="2" t="s">
        <v>220</v>
      </c>
      <c r="AD25" s="3">
        <v>3263.4712479499999</v>
      </c>
      <c r="AE25" s="3">
        <v>0.98885697435499997</v>
      </c>
      <c r="AF25" s="3">
        <v>15.543490840700001</v>
      </c>
    </row>
    <row r="26" spans="2:38" x14ac:dyDescent="0.25">
      <c r="B26" s="1" t="s">
        <v>221</v>
      </c>
      <c r="C26">
        <v>3573.3063729999999</v>
      </c>
      <c r="D26">
        <v>7.96</v>
      </c>
      <c r="E26">
        <v>40.436</v>
      </c>
      <c r="G26" s="6">
        <f>D26/($D$23+$D$26+$D$29)*100</f>
        <v>54.433553681347334</v>
      </c>
      <c r="M26">
        <v>3595.6552576700001</v>
      </c>
      <c r="N26">
        <v>0.47526032410800001</v>
      </c>
      <c r="O26">
        <v>4.8919999218300001</v>
      </c>
      <c r="T26" s="1"/>
      <c r="U26">
        <v>3425.3807641799999</v>
      </c>
      <c r="V26">
        <v>1.4259513236200001</v>
      </c>
      <c r="W26">
        <v>14.800389405900001</v>
      </c>
      <c r="AD26">
        <v>3405.0888494599999</v>
      </c>
      <c r="AE26">
        <v>0.81324239043900004</v>
      </c>
      <c r="AF26">
        <v>13.1891949537</v>
      </c>
    </row>
    <row r="27" spans="2:38" x14ac:dyDescent="0.25">
      <c r="B27" s="1"/>
      <c r="C27">
        <v>3595.2997329999998</v>
      </c>
      <c r="D27">
        <v>2.3222222222200002</v>
      </c>
      <c r="E27">
        <v>12.012</v>
      </c>
      <c r="L27" s="1" t="s">
        <v>231</v>
      </c>
      <c r="M27">
        <v>3687.0115776299999</v>
      </c>
      <c r="N27">
        <v>0.64037337221199997</v>
      </c>
      <c r="O27">
        <v>6.6933263203399997</v>
      </c>
      <c r="Q27">
        <f t="shared" ref="Q27" si="4">N27/($N$17+$N$18+$N$19+$N$20+$N$25+$N$27)*100</f>
        <v>2.5490857630235624</v>
      </c>
      <c r="T27" s="1" t="s">
        <v>221</v>
      </c>
      <c r="U27">
        <v>3573.9137205400002</v>
      </c>
      <c r="V27">
        <v>7.5607151963000003</v>
      </c>
      <c r="W27">
        <v>80.635047110200006</v>
      </c>
      <c r="Y27">
        <f t="shared" ref="Y27" si="5">V27/($V$19+$V$20+$V$21+$V$27+$V$29+$V$22)*100</f>
        <v>31.038548750996657</v>
      </c>
      <c r="AD27">
        <v>3425.2330463899998</v>
      </c>
      <c r="AE27">
        <v>0.91644260401800004</v>
      </c>
      <c r="AF27">
        <v>14.924063926100001</v>
      </c>
    </row>
    <row r="28" spans="2:38" x14ac:dyDescent="0.25">
      <c r="C28">
        <v>3616.884196</v>
      </c>
      <c r="D28">
        <v>0.95888888888900004</v>
      </c>
      <c r="E28">
        <v>5.0839999999999996</v>
      </c>
      <c r="M28">
        <v>3760.3043918399999</v>
      </c>
      <c r="N28">
        <v>0.99380467267299999</v>
      </c>
      <c r="O28">
        <v>10.500407553600001</v>
      </c>
      <c r="U28">
        <v>3595.8217435699999</v>
      </c>
      <c r="V28">
        <v>0.35917450934900003</v>
      </c>
      <c r="W28">
        <v>3.8439989519000002</v>
      </c>
      <c r="AC28" s="1" t="s">
        <v>221</v>
      </c>
      <c r="AD28">
        <v>3573.7693334099999</v>
      </c>
      <c r="AE28">
        <v>4.8491084827100002</v>
      </c>
      <c r="AF28">
        <v>81.082895304299996</v>
      </c>
      <c r="AK28">
        <f t="shared" ref="AK28" si="6">AE28/($AE$20+$AE$21+$AE$22+$AE$23+$AE$28+$AE$30)*100</f>
        <v>30.995885394491264</v>
      </c>
    </row>
    <row r="29" spans="2:38" x14ac:dyDescent="0.25">
      <c r="B29" s="1" t="s">
        <v>231</v>
      </c>
      <c r="C29">
        <v>3685.557288</v>
      </c>
      <c r="D29">
        <v>0.60888888888899995</v>
      </c>
      <c r="E29">
        <v>3.5569999999999999</v>
      </c>
      <c r="G29" s="6">
        <f>D29/($D$23+$D$26+$D$29)*100</f>
        <v>4.163817339109964</v>
      </c>
      <c r="M29">
        <v>3780.4927034699999</v>
      </c>
      <c r="N29">
        <v>1.04136575337</v>
      </c>
      <c r="O29">
        <v>11.033030372300001</v>
      </c>
      <c r="T29" s="1" t="s">
        <v>231</v>
      </c>
      <c r="U29">
        <v>3687.1820800199998</v>
      </c>
      <c r="V29">
        <v>0.48189570510500002</v>
      </c>
      <c r="W29">
        <v>5.2285952988700002</v>
      </c>
      <c r="Y29">
        <f t="shared" ref="Y29" si="7">V29/($V$19+$V$20+$V$21+$V$27+$V$29+$V$22)*100</f>
        <v>1.9782974159795297</v>
      </c>
      <c r="AD29">
        <v>3595.6778417999999</v>
      </c>
      <c r="AE29">
        <v>0.20972796250199999</v>
      </c>
      <c r="AF29">
        <v>3.5187665058399999</v>
      </c>
    </row>
    <row r="30" spans="2:38" x14ac:dyDescent="0.25">
      <c r="B30" s="1"/>
      <c r="C30">
        <v>3778.891689</v>
      </c>
      <c r="D30">
        <v>0.47666666666700003</v>
      </c>
      <c r="E30">
        <v>3.2850000000000001</v>
      </c>
      <c r="M30">
        <v>4079.4696320899998</v>
      </c>
      <c r="N30">
        <v>0.36277776821500002</v>
      </c>
      <c r="O30">
        <v>3.9564978557599999</v>
      </c>
      <c r="U30">
        <v>3760.4780806899998</v>
      </c>
      <c r="V30">
        <v>0.89866211843900001</v>
      </c>
      <c r="W30">
        <v>9.8438361183299996</v>
      </c>
      <c r="AC30" s="1" t="s">
        <v>231</v>
      </c>
      <c r="AD30">
        <v>3687.04018649</v>
      </c>
      <c r="AE30">
        <v>0.30473657454300002</v>
      </c>
      <c r="AF30">
        <v>5.1815670871900004</v>
      </c>
      <c r="AK30">
        <f t="shared" ref="AK30" si="8">AE30/($AE$20+$AE$21+$AE$22+$AE$23+$AE$28+$AE$30)*100</f>
        <v>1.9479003148153662</v>
      </c>
    </row>
    <row r="31" spans="2:38" x14ac:dyDescent="0.25">
      <c r="C31">
        <v>4909.1536349999997</v>
      </c>
      <c r="D31">
        <v>5.6666666666699998E-2</v>
      </c>
      <c r="E31">
        <v>3.214</v>
      </c>
      <c r="M31">
        <v>5695.3562992899997</v>
      </c>
      <c r="N31">
        <v>1.4639285047300001E-2</v>
      </c>
      <c r="O31">
        <v>3.2692455439599999</v>
      </c>
      <c r="U31">
        <v>3780.5042322600002</v>
      </c>
      <c r="V31">
        <v>0.80153344338099997</v>
      </c>
      <c r="W31">
        <v>8.8005012377499998</v>
      </c>
      <c r="AD31">
        <v>3760.3377803899998</v>
      </c>
      <c r="AE31">
        <v>0.57905262181600003</v>
      </c>
      <c r="AF31">
        <v>9.9370723909100001</v>
      </c>
    </row>
    <row r="32" spans="2:38" x14ac:dyDescent="0.25">
      <c r="B32" s="1"/>
      <c r="C32">
        <v>5169.5017909999997</v>
      </c>
      <c r="D32">
        <v>5.6666666666699998E-2</v>
      </c>
      <c r="E32">
        <v>3.2850000000000001</v>
      </c>
      <c r="M32">
        <v>6102.0049452900003</v>
      </c>
      <c r="N32">
        <v>1.45918314915E-2</v>
      </c>
      <c r="O32">
        <v>4.0598158557100001</v>
      </c>
      <c r="U32">
        <v>4079.4874880699999</v>
      </c>
      <c r="V32">
        <v>0.29875944316000003</v>
      </c>
      <c r="W32">
        <v>3.3585816841199998</v>
      </c>
      <c r="AD32">
        <v>3780.3643645500001</v>
      </c>
      <c r="AE32">
        <v>0.51724274389199998</v>
      </c>
      <c r="AF32">
        <v>8.8964066009000007</v>
      </c>
    </row>
    <row r="33" spans="2:32" x14ac:dyDescent="0.25">
      <c r="B33" s="1"/>
      <c r="C33">
        <v>5223.685982</v>
      </c>
      <c r="D33">
        <v>5.5555555555600003E-2</v>
      </c>
      <c r="E33">
        <v>3.206</v>
      </c>
      <c r="M33" s="13">
        <v>6236.7616693399996</v>
      </c>
      <c r="N33" s="13">
        <v>1.54460770407E-2</v>
      </c>
      <c r="O33" s="13">
        <v>4.3626742713600004</v>
      </c>
      <c r="U33">
        <v>5835.9464872999997</v>
      </c>
      <c r="V33">
        <v>1.4585686416000001E-2</v>
      </c>
      <c r="W33">
        <v>3.88367548601</v>
      </c>
      <c r="AD33">
        <v>4079.5233105799998</v>
      </c>
      <c r="AE33">
        <v>0.19411086410600001</v>
      </c>
      <c r="AF33">
        <v>3.4101373761899998</v>
      </c>
    </row>
    <row r="34" spans="2:32" x14ac:dyDescent="0.25">
      <c r="B34" s="1"/>
      <c r="C34">
        <v>5388.5306529999998</v>
      </c>
      <c r="D34">
        <v>7.5555555555600007E-2</v>
      </c>
      <c r="E34">
        <v>4.3049999999999997</v>
      </c>
      <c r="L34" s="14"/>
      <c r="M34">
        <v>6438.78438035</v>
      </c>
      <c r="N34">
        <v>2.0986060776100001E-2</v>
      </c>
      <c r="O34">
        <v>5.9581378319300002</v>
      </c>
      <c r="U34">
        <v>6272.0518840699997</v>
      </c>
      <c r="V34">
        <v>1.1857304686999999E-2</v>
      </c>
      <c r="W34">
        <v>3.2081190315199999</v>
      </c>
      <c r="AD34">
        <v>6181.7692001400001</v>
      </c>
      <c r="AE34">
        <v>7.34153153752E-3</v>
      </c>
      <c r="AF34">
        <v>3.4970162622199998</v>
      </c>
    </row>
    <row r="35" spans="2:32" x14ac:dyDescent="0.25">
      <c r="B35" s="1"/>
      <c r="C35">
        <v>5423.9537469999996</v>
      </c>
      <c r="D35">
        <v>5.8888888888900003E-2</v>
      </c>
      <c r="E35">
        <v>3.335</v>
      </c>
      <c r="M35">
        <v>6793.7894963700001</v>
      </c>
      <c r="N35">
        <v>2.3408594236500001E-2</v>
      </c>
      <c r="O35">
        <v>6.5829171213900004</v>
      </c>
      <c r="U35">
        <v>6438.4200991799999</v>
      </c>
      <c r="V35">
        <v>2.89083411943E-2</v>
      </c>
      <c r="W35">
        <v>7.8180525893999997</v>
      </c>
      <c r="AD35">
        <v>6289.1920514499998</v>
      </c>
      <c r="AE35">
        <v>1.2426037857600001E-2</v>
      </c>
      <c r="AF35">
        <v>5.8833570280399998</v>
      </c>
    </row>
    <row r="36" spans="2:32" x14ac:dyDescent="0.25">
      <c r="C36">
        <v>5619.8805140000004</v>
      </c>
      <c r="D36">
        <v>5.8888888888900003E-2</v>
      </c>
      <c r="E36">
        <v>3.419</v>
      </c>
      <c r="M36">
        <v>6949.4199709699997</v>
      </c>
      <c r="N36">
        <v>2.2655363856000001E-2</v>
      </c>
      <c r="O36">
        <v>6.3637973339</v>
      </c>
      <c r="U36">
        <v>6694.7687636399996</v>
      </c>
      <c r="V36">
        <v>1.14203606005E-2</v>
      </c>
      <c r="W36">
        <v>3.20985853025</v>
      </c>
      <c r="AD36">
        <v>6304.55357061</v>
      </c>
      <c r="AE36">
        <v>6.5141624154899996E-3</v>
      </c>
      <c r="AF36">
        <v>3.0854633260200002</v>
      </c>
    </row>
    <row r="37" spans="2:32" x14ac:dyDescent="0.25">
      <c r="C37">
        <v>5771.5401970000003</v>
      </c>
      <c r="D37">
        <v>5.22222222222E-2</v>
      </c>
      <c r="E37">
        <v>3.0390000000000001</v>
      </c>
      <c r="M37">
        <v>7053.0394858999998</v>
      </c>
      <c r="N37">
        <v>1.15433717938E-2</v>
      </c>
      <c r="O37">
        <v>3.27065782708</v>
      </c>
      <c r="U37">
        <v>6793.8565701400003</v>
      </c>
      <c r="V37">
        <v>2.4067951551599999E-2</v>
      </c>
      <c r="W37">
        <v>6.8618528254399997</v>
      </c>
      <c r="AD37">
        <v>6438.7555532400002</v>
      </c>
      <c r="AE37">
        <v>1.54714516986E-2</v>
      </c>
      <c r="AF37">
        <v>7.3807829571900001</v>
      </c>
    </row>
    <row r="38" spans="2:32" x14ac:dyDescent="0.25">
      <c r="C38">
        <v>5985.3188330000003</v>
      </c>
      <c r="D38">
        <v>5.3333333333300002E-2</v>
      </c>
      <c r="E38">
        <v>3.2429999999999999</v>
      </c>
      <c r="M38">
        <v>7334.62210598</v>
      </c>
      <c r="N38">
        <v>1.1213124209300001E-2</v>
      </c>
      <c r="O38">
        <v>3.31564187194</v>
      </c>
      <c r="U38">
        <v>6933.36111635</v>
      </c>
      <c r="V38">
        <v>1.1604276060800001E-2</v>
      </c>
      <c r="W38">
        <v>3.4079483873699998</v>
      </c>
      <c r="AD38">
        <v>6794.6465917599999</v>
      </c>
      <c r="AE38">
        <v>1.2192018681800001E-2</v>
      </c>
      <c r="AF38">
        <v>6.1047697917799999</v>
      </c>
    </row>
    <row r="39" spans="2:32" x14ac:dyDescent="0.25">
      <c r="C39">
        <v>6270.5841760000003</v>
      </c>
      <c r="D39">
        <v>4.6666666666700003E-2</v>
      </c>
      <c r="E39">
        <v>3.024</v>
      </c>
      <c r="M39">
        <v>7995.9262472999999</v>
      </c>
      <c r="N39">
        <v>9.6167085442299995E-3</v>
      </c>
      <c r="O39">
        <v>3.3089753986399999</v>
      </c>
      <c r="U39">
        <v>6948.6053005100002</v>
      </c>
      <c r="V39">
        <v>2.3828201483400001E-2</v>
      </c>
      <c r="W39">
        <v>7.0201480469900002</v>
      </c>
      <c r="AD39">
        <v>6815.8666700699996</v>
      </c>
      <c r="AE39">
        <v>6.7317647722200001E-3</v>
      </c>
      <c r="AF39">
        <v>3.3826196445400001</v>
      </c>
    </row>
    <row r="40" spans="2:32" x14ac:dyDescent="0.25">
      <c r="C40">
        <v>6870.4449940000004</v>
      </c>
      <c r="D40">
        <v>4.7777777777799998E-2</v>
      </c>
      <c r="E40">
        <v>3.0779999999999998</v>
      </c>
      <c r="M40">
        <v>8058.8886716999996</v>
      </c>
      <c r="N40">
        <v>8.6643539885600009E-3</v>
      </c>
      <c r="O40">
        <v>3.0172420367899999</v>
      </c>
      <c r="U40">
        <v>7184.8958236600001</v>
      </c>
      <c r="V40">
        <v>9.8604457040199992E-3</v>
      </c>
      <c r="W40">
        <v>3.1133248837899998</v>
      </c>
      <c r="AD40">
        <v>6949.6287730800004</v>
      </c>
      <c r="AE40">
        <v>1.47884212764E-2</v>
      </c>
      <c r="AF40">
        <v>7.6722733948900004</v>
      </c>
    </row>
    <row r="41" spans="2:32" x14ac:dyDescent="0.25">
      <c r="C41">
        <v>6942.2374229999996</v>
      </c>
      <c r="D41">
        <v>5.3333333333300002E-2</v>
      </c>
      <c r="E41">
        <v>3.3650000000000002</v>
      </c>
      <c r="M41">
        <v>8557.2455299600006</v>
      </c>
      <c r="N41">
        <v>8.4188214837300004E-3</v>
      </c>
      <c r="O41">
        <v>3.0375305895800002</v>
      </c>
      <c r="U41">
        <v>7454.8738426</v>
      </c>
      <c r="V41">
        <v>9.9761512241499997E-3</v>
      </c>
      <c r="W41">
        <v>3.3245301093799999</v>
      </c>
      <c r="AD41">
        <v>7114.8565451499999</v>
      </c>
      <c r="AE41">
        <v>5.4656829900499998E-3</v>
      </c>
      <c r="AF41">
        <v>3.00417682956</v>
      </c>
    </row>
    <row r="42" spans="2:32" x14ac:dyDescent="0.25">
      <c r="C42">
        <v>7041.0666639999999</v>
      </c>
      <c r="D42">
        <v>5.22222222222E-2</v>
      </c>
      <c r="E42">
        <v>3.302</v>
      </c>
      <c r="M42">
        <v>8691.2158075099996</v>
      </c>
      <c r="N42">
        <v>9.5221516485300001E-3</v>
      </c>
      <c r="O42">
        <v>3.3778413917400001</v>
      </c>
      <c r="U42">
        <v>7574.8727120100002</v>
      </c>
      <c r="V42">
        <v>9.2430541192400004E-3</v>
      </c>
      <c r="W42">
        <v>3.1413159210399999</v>
      </c>
      <c r="AD42">
        <v>7280.4419019999996</v>
      </c>
      <c r="AE42">
        <v>5.47678367152E-3</v>
      </c>
      <c r="AF42">
        <v>3.1701664388099999</v>
      </c>
    </row>
    <row r="43" spans="2:32" x14ac:dyDescent="0.25">
      <c r="C43">
        <v>7152.7001250000003</v>
      </c>
      <c r="D43">
        <v>5.22222222222E-2</v>
      </c>
      <c r="E43">
        <v>3.28</v>
      </c>
      <c r="M43">
        <v>9588.9507760100005</v>
      </c>
      <c r="N43">
        <v>2.0322520525300002E-2</v>
      </c>
      <c r="O43">
        <v>6.4342923770500002</v>
      </c>
      <c r="U43">
        <v>7931.4060227500004</v>
      </c>
      <c r="V43">
        <v>8.7987827798599993E-3</v>
      </c>
      <c r="W43">
        <v>3.1630006264600001</v>
      </c>
      <c r="AD43">
        <v>7296.5162480199997</v>
      </c>
      <c r="AE43">
        <v>7.1655811633599999E-3</v>
      </c>
      <c r="AF43">
        <v>4.16593934516</v>
      </c>
    </row>
    <row r="44" spans="2:32" x14ac:dyDescent="0.25">
      <c r="C44">
        <v>7273.3556120000003</v>
      </c>
      <c r="D44">
        <v>5.1111111111099998E-2</v>
      </c>
      <c r="E44">
        <v>3.2530000000000001</v>
      </c>
      <c r="M44">
        <v>9676.66365314</v>
      </c>
      <c r="N44">
        <v>1.3326417746600001E-2</v>
      </c>
      <c r="O44">
        <v>4.2198145589499996</v>
      </c>
      <c r="U44">
        <v>8081.3687486500003</v>
      </c>
      <c r="V44">
        <v>8.2506337686499998E-3</v>
      </c>
      <c r="W44">
        <v>3.0116828258599999</v>
      </c>
      <c r="AD44">
        <v>7334.1677059800004</v>
      </c>
      <c r="AE44">
        <v>5.9431491537499997E-3</v>
      </c>
      <c r="AF44">
        <v>3.4954504046300001</v>
      </c>
    </row>
    <row r="45" spans="2:32" x14ac:dyDescent="0.25">
      <c r="C45">
        <v>7424.2372409999998</v>
      </c>
      <c r="D45">
        <v>4.6666666666700003E-2</v>
      </c>
      <c r="E45">
        <v>3.012</v>
      </c>
      <c r="M45">
        <v>9717.1404767500007</v>
      </c>
      <c r="N45">
        <v>1.4014026444000001E-2</v>
      </c>
      <c r="O45">
        <v>4.4424774629900003</v>
      </c>
      <c r="U45">
        <v>8553.9052678799999</v>
      </c>
      <c r="V45">
        <v>8.5979383010099993E-3</v>
      </c>
      <c r="W45">
        <v>3.2374292889</v>
      </c>
      <c r="AD45">
        <v>7792.6082386799999</v>
      </c>
      <c r="AE45">
        <v>4.7416689815799997E-3</v>
      </c>
      <c r="AF45">
        <v>3.23316175257</v>
      </c>
    </row>
    <row r="46" spans="2:32" x14ac:dyDescent="0.25">
      <c r="C46">
        <v>7445.037147</v>
      </c>
      <c r="D46">
        <v>4.8888888888900001E-2</v>
      </c>
      <c r="E46">
        <v>3.2109999999999999</v>
      </c>
      <c r="M46">
        <v>9803.5983929800004</v>
      </c>
      <c r="N46">
        <v>2.6747673369599999E-2</v>
      </c>
      <c r="O46">
        <v>8.5229357315099996</v>
      </c>
      <c r="U46">
        <v>8675.7430841999994</v>
      </c>
      <c r="V46">
        <v>8.5601512149799993E-3</v>
      </c>
      <c r="W46">
        <v>3.2204110379999999</v>
      </c>
      <c r="AD46">
        <v>7806.6605604699998</v>
      </c>
      <c r="AE46">
        <v>4.6969897755200002E-3</v>
      </c>
      <c r="AF46">
        <v>3.2161691862500001</v>
      </c>
    </row>
    <row r="47" spans="2:32" x14ac:dyDescent="0.25">
      <c r="C47">
        <v>8407.8065060000008</v>
      </c>
      <c r="D47">
        <v>4.5555555555600001E-2</v>
      </c>
      <c r="E47">
        <v>3.351</v>
      </c>
      <c r="M47">
        <v>9903.3665366799996</v>
      </c>
      <c r="N47">
        <v>1.04348142766E-2</v>
      </c>
      <c r="O47">
        <v>3.3566314534499999</v>
      </c>
      <c r="U47">
        <v>9590.0977348500001</v>
      </c>
      <c r="V47">
        <v>1.7228327772599999E-2</v>
      </c>
      <c r="W47">
        <v>6.0837809512099996</v>
      </c>
      <c r="AD47">
        <v>7913.4001593399998</v>
      </c>
      <c r="AE47">
        <v>4.4171067924100001E-3</v>
      </c>
      <c r="AF47">
        <v>3.1153688725399999</v>
      </c>
    </row>
    <row r="48" spans="2:32" x14ac:dyDescent="0.25">
      <c r="C48">
        <v>8730.4636399999999</v>
      </c>
      <c r="D48">
        <v>5.1111111111099998E-2</v>
      </c>
      <c r="E48">
        <v>3.6619999999999999</v>
      </c>
      <c r="M48">
        <v>10025.4013741</v>
      </c>
      <c r="N48">
        <v>1.13797322713E-2</v>
      </c>
      <c r="O48">
        <v>3.7018091533700002</v>
      </c>
      <c r="U48">
        <v>9675.7295642900008</v>
      </c>
      <c r="V48">
        <v>1.2703049606099999E-2</v>
      </c>
      <c r="W48">
        <v>4.4728358992499997</v>
      </c>
      <c r="AD48">
        <v>8560.4712093899998</v>
      </c>
      <c r="AE48">
        <v>4.4069497381300001E-3</v>
      </c>
      <c r="AF48">
        <v>3.41936149047</v>
      </c>
    </row>
    <row r="49" spans="3:32" x14ac:dyDescent="0.25">
      <c r="C49">
        <v>8852.3561449999997</v>
      </c>
      <c r="D49">
        <v>4.4444444444400003E-2</v>
      </c>
      <c r="E49">
        <v>3.173</v>
      </c>
      <c r="M49">
        <v>10048.7814856</v>
      </c>
      <c r="N49">
        <v>3.39641817177E-2</v>
      </c>
      <c r="O49">
        <v>11.0701041175</v>
      </c>
      <c r="U49">
        <v>9716.4661570499993</v>
      </c>
      <c r="V49">
        <v>1.6468821629199999E-2</v>
      </c>
      <c r="W49">
        <v>5.7938413880899997</v>
      </c>
      <c r="AD49">
        <v>8568.3246903599993</v>
      </c>
      <c r="AE49">
        <v>4.4999587454200001E-3</v>
      </c>
      <c r="AF49">
        <v>3.4900116944700001</v>
      </c>
    </row>
    <row r="50" spans="3:32" x14ac:dyDescent="0.25">
      <c r="C50">
        <v>9310.2722740000008</v>
      </c>
      <c r="D50">
        <v>4.2222222222199998E-2</v>
      </c>
      <c r="E50">
        <v>3.036</v>
      </c>
      <c r="M50">
        <v>10142.841370800001</v>
      </c>
      <c r="N50">
        <v>1.41965711511E-2</v>
      </c>
      <c r="O50">
        <v>4.6653943796600004</v>
      </c>
      <c r="U50">
        <v>9782.7145218900005</v>
      </c>
      <c r="V50">
        <v>9.4980762190199994E-3</v>
      </c>
      <c r="W50">
        <v>3.3427010466699998</v>
      </c>
      <c r="AD50">
        <v>8615.2750560200002</v>
      </c>
      <c r="AE50">
        <v>4.6950278217399999E-3</v>
      </c>
      <c r="AF50">
        <v>3.6347036605900001</v>
      </c>
    </row>
    <row r="51" spans="3:32" x14ac:dyDescent="0.25">
      <c r="C51">
        <v>9484.7090009999993</v>
      </c>
      <c r="D51">
        <v>4.5555555555600001E-2</v>
      </c>
      <c r="E51">
        <v>3.2610000000000001</v>
      </c>
      <c r="M51">
        <v>10251.2969548</v>
      </c>
      <c r="N51">
        <v>2.0996544905000001E-2</v>
      </c>
      <c r="O51">
        <v>6.9514759071699999</v>
      </c>
      <c r="U51">
        <v>9803.7094687400004</v>
      </c>
      <c r="V51">
        <v>2.56669693146E-2</v>
      </c>
      <c r="W51">
        <v>9.0357121747699995</v>
      </c>
      <c r="AD51">
        <v>8836.7380233599997</v>
      </c>
      <c r="AE51">
        <v>4.06934494054E-3</v>
      </c>
      <c r="AF51">
        <v>3.06471958263</v>
      </c>
    </row>
    <row r="52" spans="3:32" x14ac:dyDescent="0.25">
      <c r="C52">
        <v>9703.61816</v>
      </c>
      <c r="D52">
        <v>4.8888888888900001E-2</v>
      </c>
      <c r="E52">
        <v>3.5550000000000002</v>
      </c>
      <c r="M52">
        <v>10264.4578618</v>
      </c>
      <c r="N52">
        <v>5.4117588079800001E-2</v>
      </c>
      <c r="O52">
        <v>17.9314817506</v>
      </c>
      <c r="U52">
        <v>9876.8419251699997</v>
      </c>
      <c r="V52">
        <v>1.2963193307199999E-2</v>
      </c>
      <c r="W52">
        <v>4.5772406811200002</v>
      </c>
      <c r="AD52">
        <v>9588.7560607399992</v>
      </c>
      <c r="AE52">
        <v>1.3065579195299999E-2</v>
      </c>
      <c r="AF52">
        <v>8.0028157050500006</v>
      </c>
    </row>
    <row r="53" spans="3:32" x14ac:dyDescent="0.25">
      <c r="C53">
        <v>9867.2153620000008</v>
      </c>
      <c r="D53">
        <v>4.33333333333E-2</v>
      </c>
      <c r="E53">
        <v>3.165</v>
      </c>
      <c r="M53">
        <v>10603.323775999999</v>
      </c>
      <c r="N53">
        <v>1.2600959827399999E-2</v>
      </c>
      <c r="O53">
        <v>4.2479714317699999</v>
      </c>
      <c r="U53">
        <v>9905.0624716300008</v>
      </c>
      <c r="V53">
        <v>1.00581633872E-2</v>
      </c>
      <c r="W53">
        <v>3.5563896699800002</v>
      </c>
      <c r="AD53">
        <v>9630.6111687899993</v>
      </c>
      <c r="AE53">
        <v>4.9712399868800002E-3</v>
      </c>
      <c r="AF53">
        <v>3.03013100617</v>
      </c>
    </row>
    <row r="54" spans="3:32" x14ac:dyDescent="0.25">
      <c r="C54">
        <v>10652.428899</v>
      </c>
      <c r="D54">
        <v>4.4444444444400003E-2</v>
      </c>
      <c r="E54">
        <v>3.282</v>
      </c>
      <c r="M54">
        <v>11024.689626199999</v>
      </c>
      <c r="N54">
        <v>8.8493119323600003E-3</v>
      </c>
      <c r="O54">
        <v>3.0000483550200001</v>
      </c>
      <c r="U54">
        <v>9939.6676877900009</v>
      </c>
      <c r="V54">
        <v>1.0276924898000001E-2</v>
      </c>
      <c r="W54">
        <v>3.6403135926400001</v>
      </c>
      <c r="AD54">
        <v>9683.5149421299993</v>
      </c>
      <c r="AE54">
        <v>5.2797785379100001E-3</v>
      </c>
      <c r="AF54">
        <v>3.2020597079200002</v>
      </c>
    </row>
    <row r="55" spans="3:32" x14ac:dyDescent="0.25">
      <c r="C55">
        <v>10693.03687</v>
      </c>
      <c r="D55">
        <v>4.2222222222199998E-2</v>
      </c>
      <c r="E55">
        <v>3.161</v>
      </c>
      <c r="M55">
        <v>11499.155169</v>
      </c>
      <c r="N55">
        <v>2.35983269831E-2</v>
      </c>
      <c r="O55">
        <v>8.0752791867399996</v>
      </c>
      <c r="U55">
        <v>10047.832487899999</v>
      </c>
      <c r="V55">
        <v>2.2736704655900001E-2</v>
      </c>
      <c r="W55">
        <v>8.0963355852699994</v>
      </c>
      <c r="AD55">
        <v>9804.7195002900007</v>
      </c>
      <c r="AE55">
        <v>1.21609780537E-2</v>
      </c>
      <c r="AF55">
        <v>7.3110621187099998</v>
      </c>
    </row>
    <row r="56" spans="3:32" x14ac:dyDescent="0.25">
      <c r="C56">
        <v>10832.462484</v>
      </c>
      <c r="D56">
        <v>5.1111111111099998E-2</v>
      </c>
      <c r="E56">
        <v>3.7890000000000001</v>
      </c>
      <c r="M56">
        <v>12191.7958275</v>
      </c>
      <c r="N56">
        <v>2.7255784905899999E-2</v>
      </c>
      <c r="O56">
        <v>10.0967773764</v>
      </c>
      <c r="U56">
        <v>10141.6215815</v>
      </c>
      <c r="V56">
        <v>9.8133816209299996E-3</v>
      </c>
      <c r="W56">
        <v>3.5063103579599999</v>
      </c>
      <c r="AD56">
        <v>9815.4888556299993</v>
      </c>
      <c r="AE56">
        <v>8.1757691719800008E-3</v>
      </c>
      <c r="AF56">
        <v>4.9139475913200004</v>
      </c>
    </row>
    <row r="57" spans="3:32" x14ac:dyDescent="0.25">
      <c r="C57">
        <v>11091.381377</v>
      </c>
      <c r="D57">
        <v>4.2222222222199998E-2</v>
      </c>
      <c r="E57">
        <v>3.1960000000000002</v>
      </c>
      <c r="M57">
        <v>12212.888037799999</v>
      </c>
      <c r="N57">
        <v>8.4876561872499999E-3</v>
      </c>
      <c r="O57">
        <v>3.1568128392100001</v>
      </c>
      <c r="U57">
        <v>10249.266014500001</v>
      </c>
      <c r="V57">
        <v>1.76746120713E-2</v>
      </c>
      <c r="W57">
        <v>6.3298869813899996</v>
      </c>
      <c r="AD57">
        <v>9876.0119216799994</v>
      </c>
      <c r="AE57">
        <v>5.0962778509100002E-3</v>
      </c>
      <c r="AF57">
        <v>3.0650163290100001</v>
      </c>
    </row>
    <row r="58" spans="3:32" x14ac:dyDescent="0.25">
      <c r="C58">
        <v>11124.419046999999</v>
      </c>
      <c r="D58">
        <v>4.1111111111100003E-2</v>
      </c>
      <c r="E58">
        <v>3.0779999999999998</v>
      </c>
      <c r="M58">
        <v>13850.511367700001</v>
      </c>
      <c r="N58">
        <v>8.1180302813000007E-3</v>
      </c>
      <c r="O58">
        <v>3.8043428990799999</v>
      </c>
      <c r="U58">
        <v>10264.843720999999</v>
      </c>
      <c r="V58">
        <v>5.0379078597300002E-2</v>
      </c>
      <c r="W58">
        <v>18.050240950799999</v>
      </c>
      <c r="AD58">
        <v>10049.656318699999</v>
      </c>
      <c r="AE58">
        <v>1.47894363709E-2</v>
      </c>
      <c r="AF58">
        <v>8.9483983354000003</v>
      </c>
    </row>
    <row r="59" spans="3:32" x14ac:dyDescent="0.25">
      <c r="C59">
        <v>12184.691053</v>
      </c>
      <c r="D59">
        <v>5.8888888888900003E-2</v>
      </c>
      <c r="E59">
        <v>4.6180000000000003</v>
      </c>
      <c r="M59">
        <v>13880.489974</v>
      </c>
      <c r="N59">
        <v>5.9655076345299998E-2</v>
      </c>
      <c r="O59">
        <v>28.024639217800001</v>
      </c>
      <c r="U59">
        <v>10657.8578081</v>
      </c>
      <c r="V59">
        <v>8.8794883136199994E-3</v>
      </c>
      <c r="W59">
        <v>3.2233528072099999</v>
      </c>
      <c r="AD59">
        <v>10248.9631145</v>
      </c>
      <c r="AE59">
        <v>8.8682774453099997E-3</v>
      </c>
      <c r="AF59">
        <v>5.4474937910100003</v>
      </c>
    </row>
    <row r="60" spans="3:32" x14ac:dyDescent="0.25">
      <c r="C60">
        <v>12803.897720000001</v>
      </c>
      <c r="D60">
        <v>3.8888888888899999E-2</v>
      </c>
      <c r="E60">
        <v>3.1429999999999998</v>
      </c>
      <c r="M60">
        <v>14000.728531799999</v>
      </c>
      <c r="N60">
        <v>7.4428012920699999E-3</v>
      </c>
      <c r="O60">
        <v>3.5413759752499998</v>
      </c>
      <c r="U60">
        <v>11500.1412163</v>
      </c>
      <c r="V60">
        <v>2.20698658566E-2</v>
      </c>
      <c r="W60">
        <v>7.9841118885000002</v>
      </c>
      <c r="AD60">
        <v>10265.0781943</v>
      </c>
      <c r="AE60">
        <v>2.5613944306399999E-2</v>
      </c>
      <c r="AF60">
        <v>15.761090427099999</v>
      </c>
    </row>
    <row r="61" spans="3:32" x14ac:dyDescent="0.25">
      <c r="C61">
        <v>13878.180054</v>
      </c>
      <c r="D61">
        <v>5.4444444444399998E-2</v>
      </c>
      <c r="E61">
        <v>4.7389999999999999</v>
      </c>
      <c r="M61">
        <v>14886.673497600001</v>
      </c>
      <c r="N61">
        <v>6.6113903956300001E-3</v>
      </c>
      <c r="O61">
        <v>3.5569472446199999</v>
      </c>
      <c r="U61">
        <v>12191.93715</v>
      </c>
      <c r="V61">
        <v>3.3131724863700002E-2</v>
      </c>
      <c r="W61">
        <v>12.809272872399999</v>
      </c>
      <c r="AD61">
        <v>11025.6275203</v>
      </c>
      <c r="AE61">
        <v>7.1569119696500002E-3</v>
      </c>
      <c r="AF61">
        <v>4.6068547365199999</v>
      </c>
    </row>
    <row r="62" spans="3:32" x14ac:dyDescent="0.25">
      <c r="C62">
        <v>14248.556032</v>
      </c>
      <c r="D62">
        <v>3.3333333333299998E-2</v>
      </c>
      <c r="E62">
        <v>3.0489999999999999</v>
      </c>
      <c r="M62">
        <v>14934.9250586</v>
      </c>
      <c r="N62">
        <v>5.8467426646500002E-3</v>
      </c>
      <c r="O62">
        <v>3.16523054512</v>
      </c>
      <c r="U62">
        <v>13282.3398653</v>
      </c>
      <c r="V62">
        <v>6.4007806541700003E-3</v>
      </c>
      <c r="W62">
        <v>3.0032027882199999</v>
      </c>
      <c r="AD62">
        <v>11500.1227119</v>
      </c>
      <c r="AE62">
        <v>1.26235873444E-2</v>
      </c>
      <c r="AF62">
        <v>8.0180102957999999</v>
      </c>
    </row>
    <row r="63" spans="3:32" x14ac:dyDescent="0.25">
      <c r="C63">
        <v>14364.395044999999</v>
      </c>
      <c r="D63">
        <v>3.3333333333299998E-2</v>
      </c>
      <c r="E63">
        <v>3.0449999999999999</v>
      </c>
      <c r="M63">
        <v>15290.281191399999</v>
      </c>
      <c r="N63">
        <v>5.2976771592599999E-3</v>
      </c>
      <c r="O63">
        <v>3.0007251886600002</v>
      </c>
      <c r="U63">
        <v>13486.984396399999</v>
      </c>
      <c r="V63">
        <v>7.2124276366399998E-3</v>
      </c>
      <c r="W63">
        <v>3.44762015888</v>
      </c>
      <c r="AD63">
        <v>12193.391258899999</v>
      </c>
      <c r="AE63">
        <v>1.5468220226199999E-2</v>
      </c>
      <c r="AF63">
        <v>10.293615081</v>
      </c>
    </row>
    <row r="64" spans="3:32" x14ac:dyDescent="0.25">
      <c r="C64">
        <v>14660.259813999999</v>
      </c>
      <c r="D64">
        <v>3.2222222222200003E-2</v>
      </c>
      <c r="E64">
        <v>3.0089999999999999</v>
      </c>
      <c r="M64">
        <v>15783.136567</v>
      </c>
      <c r="N64">
        <v>5.3240142673199996E-3</v>
      </c>
      <c r="O64">
        <v>3.16101083034</v>
      </c>
      <c r="U64">
        <v>13851.920453299999</v>
      </c>
      <c r="V64">
        <v>8.2958932380099992E-3</v>
      </c>
      <c r="W64">
        <v>4.0392098669800003</v>
      </c>
      <c r="AD64">
        <v>13673.6568933</v>
      </c>
      <c r="AE64">
        <v>4.0299942239699999E-3</v>
      </c>
      <c r="AF64">
        <v>3.2816331021599998</v>
      </c>
    </row>
    <row r="65" spans="3:32" x14ac:dyDescent="0.25">
      <c r="C65">
        <v>15420.401979</v>
      </c>
      <c r="D65">
        <v>0.03</v>
      </c>
      <c r="E65">
        <v>3.08</v>
      </c>
      <c r="M65">
        <v>17915.003005800001</v>
      </c>
      <c r="N65">
        <v>4.7876525596999998E-3</v>
      </c>
      <c r="O65">
        <v>3.1599112963999998</v>
      </c>
      <c r="U65">
        <v>13881.588286</v>
      </c>
      <c r="V65">
        <v>6.1159933533399997E-2</v>
      </c>
      <c r="W65">
        <v>29.810921540100001</v>
      </c>
      <c r="AD65">
        <v>13750.984348600001</v>
      </c>
      <c r="AE65">
        <v>4.2174328565100002E-3</v>
      </c>
      <c r="AF65">
        <v>3.4491574198400001</v>
      </c>
    </row>
    <row r="66" spans="3:32" x14ac:dyDescent="0.25">
      <c r="C66">
        <v>16242.078088</v>
      </c>
      <c r="D66">
        <v>3.2222222222200003E-2</v>
      </c>
      <c r="E66">
        <v>3.448</v>
      </c>
      <c r="M66">
        <v>18015.5995826</v>
      </c>
      <c r="N66">
        <v>4.9271403227000004E-3</v>
      </c>
      <c r="O66">
        <v>3.2486744879799998</v>
      </c>
      <c r="U66">
        <v>13998.380542299999</v>
      </c>
      <c r="V66">
        <v>6.1789013510200001E-3</v>
      </c>
      <c r="W66">
        <v>3.0597733173099999</v>
      </c>
      <c r="AD66">
        <v>13804.838233</v>
      </c>
      <c r="AE66">
        <v>3.6640484254400001E-3</v>
      </c>
      <c r="AF66">
        <v>3.0055556453899999</v>
      </c>
    </row>
    <row r="67" spans="3:32" x14ac:dyDescent="0.25">
      <c r="C67">
        <v>16251.582009</v>
      </c>
      <c r="D67">
        <v>2.7777777777800002E-2</v>
      </c>
      <c r="E67">
        <v>3.0510000000000002</v>
      </c>
      <c r="M67">
        <v>18181.860030200001</v>
      </c>
      <c r="N67">
        <v>4.7232946702700004E-3</v>
      </c>
      <c r="O67">
        <v>3.1167577420599999</v>
      </c>
      <c r="U67">
        <v>14086.689302000001</v>
      </c>
      <c r="V67">
        <v>6.63270293649E-3</v>
      </c>
      <c r="W67">
        <v>3.3303925998200001</v>
      </c>
      <c r="AD67">
        <v>13852.8660851</v>
      </c>
      <c r="AE67">
        <v>6.9050305158000003E-3</v>
      </c>
      <c r="AF67">
        <v>5.6777133274200002</v>
      </c>
    </row>
    <row r="68" spans="3:32" x14ac:dyDescent="0.25">
      <c r="C68">
        <v>16893.381966000001</v>
      </c>
      <c r="D68">
        <v>0.03</v>
      </c>
      <c r="E68">
        <v>3.2650000000000001</v>
      </c>
      <c r="M68">
        <v>18892.795246400001</v>
      </c>
      <c r="N68">
        <v>4.5304892343599997E-3</v>
      </c>
      <c r="O68">
        <v>3.0064025610499998</v>
      </c>
      <c r="U68">
        <v>14149.711682499999</v>
      </c>
      <c r="V68">
        <v>6.0412067110399998E-3</v>
      </c>
      <c r="W68">
        <v>3.0650497597699999</v>
      </c>
      <c r="AD68">
        <v>13882.8477301</v>
      </c>
      <c r="AE68">
        <v>3.1409006133400003E-2</v>
      </c>
      <c r="AF68">
        <v>25.873667242900002</v>
      </c>
    </row>
    <row r="69" spans="3:32" x14ac:dyDescent="0.25">
      <c r="C69">
        <v>17303.712368</v>
      </c>
      <c r="D69">
        <v>4.1111111111100003E-2</v>
      </c>
      <c r="E69">
        <v>4.4020000000000001</v>
      </c>
      <c r="M69">
        <v>19049.5008217</v>
      </c>
      <c r="N69">
        <v>4.8950270775099999E-3</v>
      </c>
      <c r="O69">
        <v>3.25433947911</v>
      </c>
      <c r="U69">
        <v>14385.390018300001</v>
      </c>
      <c r="V69">
        <v>6.1579767535199998E-3</v>
      </c>
      <c r="W69">
        <v>3.2587663812100001</v>
      </c>
      <c r="AD69">
        <v>14087.9602469</v>
      </c>
      <c r="AE69">
        <v>3.8236106853199998E-3</v>
      </c>
      <c r="AF69">
        <v>3.2175481366500001</v>
      </c>
    </row>
    <row r="70" spans="3:32" x14ac:dyDescent="0.25">
      <c r="C70">
        <v>18143.668756999999</v>
      </c>
      <c r="D70">
        <v>2.7777777777800002E-2</v>
      </c>
      <c r="E70">
        <v>3.0379999999999998</v>
      </c>
      <c r="M70">
        <v>19480.539730100001</v>
      </c>
      <c r="N70">
        <v>5.3142996331400003E-3</v>
      </c>
      <c r="O70">
        <v>3.5518451422799999</v>
      </c>
      <c r="U70">
        <v>14891.0523777</v>
      </c>
      <c r="V70">
        <v>6.7755162017800004E-3</v>
      </c>
      <c r="W70">
        <v>3.9432907945300002</v>
      </c>
      <c r="AD70">
        <v>15183.4347662</v>
      </c>
      <c r="AE70">
        <v>3.04415552439E-3</v>
      </c>
      <c r="AF70">
        <v>3.0340660096100001</v>
      </c>
    </row>
    <row r="71" spans="3:32" x14ac:dyDescent="0.25">
      <c r="C71">
        <v>19546.854716999998</v>
      </c>
      <c r="D71">
        <v>0.03</v>
      </c>
      <c r="E71">
        <v>3.0950000000000002</v>
      </c>
      <c r="M71">
        <v>20246.7455654</v>
      </c>
      <c r="N71">
        <v>4.9064972890299997E-3</v>
      </c>
      <c r="O71">
        <v>3.3143674735999999</v>
      </c>
      <c r="U71">
        <v>15414.9976317</v>
      </c>
      <c r="V71">
        <v>4.7397165999800003E-3</v>
      </c>
      <c r="W71">
        <v>3.0473032531599999</v>
      </c>
      <c r="AD71">
        <v>15822.0213669</v>
      </c>
      <c r="AE71">
        <v>3.0556949167099999E-3</v>
      </c>
      <c r="AF71">
        <v>3.2307837632699998</v>
      </c>
    </row>
    <row r="72" spans="3:32" x14ac:dyDescent="0.25">
      <c r="C72">
        <v>20034.553541000001</v>
      </c>
      <c r="D72">
        <v>2.88888888889E-2</v>
      </c>
      <c r="E72">
        <v>3.0009999999999999</v>
      </c>
      <c r="M72">
        <v>20603.402174499999</v>
      </c>
      <c r="N72">
        <v>5.6608492468500004E-3</v>
      </c>
      <c r="O72">
        <v>3.8546839352300002</v>
      </c>
      <c r="U72">
        <v>15518.230823899999</v>
      </c>
      <c r="V72">
        <v>5.0721142362899997E-3</v>
      </c>
      <c r="W72">
        <v>3.28332369573</v>
      </c>
      <c r="AD72">
        <v>16240.4053494</v>
      </c>
      <c r="AE72">
        <v>2.8604544626000001E-3</v>
      </c>
      <c r="AF72">
        <v>3.06602252354</v>
      </c>
    </row>
    <row r="73" spans="3:32" x14ac:dyDescent="0.25">
      <c r="C73">
        <v>20068.165332</v>
      </c>
      <c r="D73">
        <v>3.7777777777800003E-2</v>
      </c>
      <c r="E73">
        <v>3.944</v>
      </c>
      <c r="M73">
        <v>20668.1674896</v>
      </c>
      <c r="N73">
        <v>4.4694737159600003E-3</v>
      </c>
      <c r="O73">
        <v>3.0469285294900001</v>
      </c>
      <c r="U73">
        <v>16141.496241299999</v>
      </c>
      <c r="V73">
        <v>5.2537134487300003E-3</v>
      </c>
      <c r="W73">
        <v>3.4448921997499999</v>
      </c>
      <c r="AD73">
        <v>16675.549262699999</v>
      </c>
      <c r="AE73">
        <v>2.8561572660999999E-3</v>
      </c>
      <c r="AF73">
        <v>3.10669171804</v>
      </c>
    </row>
    <row r="74" spans="3:32" x14ac:dyDescent="0.25">
      <c r="C74">
        <v>20717.985199999999</v>
      </c>
      <c r="D74">
        <v>0.03</v>
      </c>
      <c r="E74">
        <v>3.222</v>
      </c>
      <c r="M74">
        <v>20955.8780338</v>
      </c>
      <c r="N74">
        <v>5.29979080478E-3</v>
      </c>
      <c r="O74">
        <v>3.6204829169899999</v>
      </c>
      <c r="U74">
        <v>16880.934191699998</v>
      </c>
      <c r="V74">
        <v>4.6157143937799999E-3</v>
      </c>
      <c r="W74">
        <v>3.0259717571200002</v>
      </c>
      <c r="AD74">
        <v>17324.563133200001</v>
      </c>
      <c r="AE74">
        <v>3.3375355641899998E-3</v>
      </c>
      <c r="AF74">
        <v>3.7121462472100002</v>
      </c>
    </row>
    <row r="75" spans="3:32" x14ac:dyDescent="0.25">
      <c r="C75">
        <v>21395.884296</v>
      </c>
      <c r="D75">
        <v>2.7777777777800002E-2</v>
      </c>
      <c r="E75">
        <v>3.077</v>
      </c>
      <c r="M75">
        <v>22019.830201199999</v>
      </c>
      <c r="N75">
        <v>4.7840721733200002E-3</v>
      </c>
      <c r="O75">
        <v>3.2841938825299999</v>
      </c>
      <c r="U75">
        <v>17133.408019499999</v>
      </c>
      <c r="V75">
        <v>4.7324063318399997E-3</v>
      </c>
      <c r="W75">
        <v>3.08490401812</v>
      </c>
      <c r="AD75">
        <v>17811.402044099999</v>
      </c>
      <c r="AE75">
        <v>2.6644818950399998E-3</v>
      </c>
      <c r="AF75">
        <v>3.02886453084</v>
      </c>
    </row>
    <row r="76" spans="3:32" x14ac:dyDescent="0.25">
      <c r="C76">
        <v>21963.271416</v>
      </c>
      <c r="D76">
        <v>2.7777777777800002E-2</v>
      </c>
      <c r="E76">
        <v>3.117</v>
      </c>
      <c r="M76">
        <v>23708.220574200001</v>
      </c>
      <c r="N76">
        <v>4.6491730033500003E-3</v>
      </c>
      <c r="O76">
        <v>3.25381492636</v>
      </c>
      <c r="U76">
        <v>17153.895299799999</v>
      </c>
      <c r="V76">
        <v>4.8446334701700003E-3</v>
      </c>
      <c r="W76">
        <v>3.1560334118200002</v>
      </c>
      <c r="AD76">
        <v>17878.360239900001</v>
      </c>
      <c r="AE76">
        <v>3.2364342248200001E-3</v>
      </c>
      <c r="AF76">
        <v>3.69129052604</v>
      </c>
    </row>
    <row r="77" spans="3:32" x14ac:dyDescent="0.25">
      <c r="C77">
        <v>22084.872701</v>
      </c>
      <c r="D77">
        <v>2.7777777777800002E-2</v>
      </c>
      <c r="E77">
        <v>3.0830000000000002</v>
      </c>
      <c r="M77">
        <v>24289.560741900001</v>
      </c>
      <c r="N77">
        <v>4.6871719449200003E-3</v>
      </c>
      <c r="O77">
        <v>3.3091246949299999</v>
      </c>
      <c r="U77">
        <v>18512.190379700001</v>
      </c>
      <c r="V77">
        <v>5.3363425433399997E-3</v>
      </c>
      <c r="W77">
        <v>3.5083834513899999</v>
      </c>
      <c r="AD77">
        <v>18466.8103004</v>
      </c>
      <c r="AE77">
        <v>2.6833994542099998E-3</v>
      </c>
      <c r="AF77">
        <v>3.18029206256</v>
      </c>
    </row>
    <row r="78" spans="3:32" x14ac:dyDescent="0.25">
      <c r="C78">
        <v>23489.602116999999</v>
      </c>
      <c r="D78">
        <v>2.88888888889E-2</v>
      </c>
      <c r="E78">
        <v>3.4590000000000001</v>
      </c>
      <c r="U78">
        <v>18653.184380300001</v>
      </c>
      <c r="V78">
        <v>6.2668007240900001E-3</v>
      </c>
      <c r="W78">
        <v>4.1415568503099998</v>
      </c>
      <c r="AD78">
        <v>18479.065852200001</v>
      </c>
      <c r="AE78">
        <v>3.1666277981900002E-3</v>
      </c>
      <c r="AF78">
        <v>3.7547350938199999</v>
      </c>
    </row>
    <row r="79" spans="3:32" x14ac:dyDescent="0.25">
      <c r="C79">
        <v>23770.808408000001</v>
      </c>
      <c r="D79">
        <v>3.2222222222200003E-2</v>
      </c>
      <c r="E79">
        <v>3.87</v>
      </c>
      <c r="U79">
        <v>19737.0042775</v>
      </c>
      <c r="V79">
        <v>4.9892156997699997E-3</v>
      </c>
      <c r="W79">
        <v>3.39554803446</v>
      </c>
      <c r="AD79">
        <v>18979.9285341</v>
      </c>
      <c r="AE79">
        <v>2.7088919829699998E-3</v>
      </c>
      <c r="AF79">
        <v>3.2788539008000002</v>
      </c>
    </row>
    <row r="80" spans="3:32" x14ac:dyDescent="0.25">
      <c r="C80">
        <v>23885.831133</v>
      </c>
      <c r="D80">
        <v>0.03</v>
      </c>
      <c r="E80">
        <v>3.6190000000000002</v>
      </c>
      <c r="U80">
        <v>20420.9325642</v>
      </c>
      <c r="V80">
        <v>5.3714763263300004E-3</v>
      </c>
      <c r="W80">
        <v>3.76042124655</v>
      </c>
      <c r="AD80">
        <v>19583.124035500001</v>
      </c>
      <c r="AE80">
        <v>3.5675682407600002E-3</v>
      </c>
      <c r="AF80">
        <v>4.3077515698099997</v>
      </c>
    </row>
    <row r="81" spans="3:32" x14ac:dyDescent="0.25">
      <c r="C81">
        <v>23953.574794</v>
      </c>
      <c r="D81">
        <v>2.7777777777800002E-2</v>
      </c>
      <c r="E81">
        <v>3.448</v>
      </c>
      <c r="U81">
        <v>20924.2572277</v>
      </c>
      <c r="V81">
        <v>5.5318293114099996E-3</v>
      </c>
      <c r="W81">
        <v>4.00730593752</v>
      </c>
      <c r="AD81">
        <v>20076.457718000001</v>
      </c>
      <c r="AE81">
        <v>2.7094902974899998E-3</v>
      </c>
      <c r="AF81">
        <v>3.3025081421700002</v>
      </c>
    </row>
    <row r="82" spans="3:32" x14ac:dyDescent="0.25">
      <c r="C82">
        <v>24077.748556999999</v>
      </c>
      <c r="D82">
        <v>2.5555555555600001E-2</v>
      </c>
      <c r="E82">
        <v>3.2120000000000002</v>
      </c>
      <c r="U82">
        <v>21950.862631200001</v>
      </c>
      <c r="V82">
        <v>3.8766161863200001E-3</v>
      </c>
      <c r="W82">
        <v>3.0860463631699999</v>
      </c>
      <c r="AD82">
        <v>20263.2761034</v>
      </c>
      <c r="AE82">
        <v>3.0778720217400002E-3</v>
      </c>
      <c r="AF82">
        <v>3.8011664749</v>
      </c>
    </row>
    <row r="83" spans="3:32" x14ac:dyDescent="0.25">
      <c r="C83">
        <v>24623.799725000001</v>
      </c>
      <c r="D83">
        <v>3.2222222222200003E-2</v>
      </c>
      <c r="E83">
        <v>4.0819999999999999</v>
      </c>
      <c r="U83">
        <v>22178.956862999999</v>
      </c>
      <c r="V83">
        <v>4.7482544247299998E-3</v>
      </c>
      <c r="W83">
        <v>3.8821779835400001</v>
      </c>
      <c r="AD83">
        <v>22129.7055502</v>
      </c>
      <c r="AE83">
        <v>2.4095133723900002E-3</v>
      </c>
      <c r="AF83">
        <v>3.0960074873600001</v>
      </c>
    </row>
    <row r="84" spans="3:32" x14ac:dyDescent="0.25">
      <c r="U84">
        <v>22444.7690157</v>
      </c>
      <c r="V84">
        <v>4.8233344331499997E-3</v>
      </c>
      <c r="W84">
        <v>4.0806509573399996</v>
      </c>
      <c r="AD84">
        <v>22165.2272429</v>
      </c>
      <c r="AE84">
        <v>2.7321448012900002E-3</v>
      </c>
      <c r="AF84">
        <v>3.51413744202</v>
      </c>
    </row>
    <row r="85" spans="3:32" x14ac:dyDescent="0.25">
      <c r="U85">
        <v>22779.7613848</v>
      </c>
      <c r="V85">
        <v>4.0443820727100004E-3</v>
      </c>
      <c r="W85">
        <v>3.5781252833599999</v>
      </c>
      <c r="AD85">
        <v>23066.153188299999</v>
      </c>
      <c r="AE85">
        <v>2.37399898902E-3</v>
      </c>
      <c r="AF85">
        <v>3.2275279990899999</v>
      </c>
    </row>
    <row r="86" spans="3:32" x14ac:dyDescent="0.25">
      <c r="U86">
        <v>22873.923737199999</v>
      </c>
      <c r="V86">
        <v>6.2728323740199998E-3</v>
      </c>
      <c r="W86">
        <v>5.6210438912400003</v>
      </c>
      <c r="AD86">
        <v>23793.597810300002</v>
      </c>
      <c r="AE86">
        <v>2.38492740274E-3</v>
      </c>
      <c r="AF86">
        <v>3.3776760330100002</v>
      </c>
    </row>
    <row r="87" spans="3:32" x14ac:dyDescent="0.25">
      <c r="U87">
        <v>22942.162258600001</v>
      </c>
      <c r="V87">
        <v>3.3625755676299999E-3</v>
      </c>
      <c r="W87">
        <v>3.0413444056399999</v>
      </c>
      <c r="AD87">
        <v>24008.855474200001</v>
      </c>
      <c r="AE87">
        <v>2.7166094220400002E-3</v>
      </c>
      <c r="AF87">
        <v>3.85788406603</v>
      </c>
    </row>
    <row r="88" spans="3:32" x14ac:dyDescent="0.25">
      <c r="U88">
        <v>23179.778593700001</v>
      </c>
      <c r="V88">
        <v>3.8893356088199999E-3</v>
      </c>
      <c r="W88">
        <v>3.6342869492099998</v>
      </c>
    </row>
    <row r="89" spans="3:32" x14ac:dyDescent="0.25">
      <c r="U89">
        <v>23222.194575400001</v>
      </c>
      <c r="V89">
        <v>3.9478215175199997E-3</v>
      </c>
      <c r="W89">
        <v>3.7105198342699999</v>
      </c>
    </row>
    <row r="90" spans="3:32" x14ac:dyDescent="0.25">
      <c r="U90">
        <v>23406.8509853</v>
      </c>
      <c r="V90">
        <v>3.5394308618999998E-3</v>
      </c>
      <c r="W90">
        <v>3.4122242825</v>
      </c>
    </row>
    <row r="91" spans="3:32" x14ac:dyDescent="0.25">
      <c r="U91">
        <v>23754.644145599999</v>
      </c>
      <c r="V91">
        <v>3.2047427853699999E-3</v>
      </c>
      <c r="W91">
        <v>3.2395173647600002</v>
      </c>
    </row>
    <row r="92" spans="3:32" x14ac:dyDescent="0.25">
      <c r="U92">
        <v>23861.0389923</v>
      </c>
      <c r="V92">
        <v>4.5251627349699999E-3</v>
      </c>
      <c r="W92">
        <v>4.6399634357100004</v>
      </c>
    </row>
    <row r="93" spans="3:32" x14ac:dyDescent="0.25">
      <c r="U93">
        <v>24095.1211945</v>
      </c>
      <c r="V93">
        <v>3.81578135029E-3</v>
      </c>
      <c r="W93">
        <v>4.0342966985800004</v>
      </c>
    </row>
    <row r="94" spans="3:32" x14ac:dyDescent="0.25">
      <c r="U94">
        <v>24123.946913899999</v>
      </c>
      <c r="V94">
        <v>3.16128195313E-3</v>
      </c>
      <c r="W94">
        <v>3.3550607371200001</v>
      </c>
    </row>
    <row r="95" spans="3:32" x14ac:dyDescent="0.25">
      <c r="U95">
        <v>24211.352795999999</v>
      </c>
      <c r="V95">
        <v>3.71855935598E-3</v>
      </c>
      <c r="W95">
        <v>3.9926599853</v>
      </c>
    </row>
    <row r="96" spans="3:32" x14ac:dyDescent="0.25">
      <c r="U96">
        <v>24372.145469300001</v>
      </c>
      <c r="V96">
        <v>2.9025761086200002E-3</v>
      </c>
      <c r="W96">
        <v>3.18506522226</v>
      </c>
    </row>
    <row r="97" spans="21:23" x14ac:dyDescent="0.25">
      <c r="U97">
        <v>24419.368067300002</v>
      </c>
      <c r="V97">
        <v>2.88550491246E-3</v>
      </c>
      <c r="W97">
        <v>3.1869152163400001</v>
      </c>
    </row>
    <row r="98" spans="21:23" x14ac:dyDescent="0.25">
      <c r="U98">
        <v>24473.6890718</v>
      </c>
      <c r="V98">
        <v>2.8431156007499999E-3</v>
      </c>
      <c r="W98">
        <v>3.1637553441900002</v>
      </c>
    </row>
    <row r="99" spans="21:23" x14ac:dyDescent="0.25">
      <c r="U99">
        <v>24510.6286138</v>
      </c>
      <c r="V99">
        <v>3.2673351420400001E-3</v>
      </c>
      <c r="W99">
        <v>3.6545404654300002</v>
      </c>
    </row>
    <row r="100" spans="21:23" x14ac:dyDescent="0.25">
      <c r="U100">
        <v>24527.655079100001</v>
      </c>
      <c r="V100">
        <v>3.0514230090200002E-3</v>
      </c>
      <c r="W100">
        <v>3.4211615185399999</v>
      </c>
    </row>
    <row r="101" spans="21:23" x14ac:dyDescent="0.25">
      <c r="U101">
        <v>24714.502533300001</v>
      </c>
      <c r="V101">
        <v>4.3169085735200001E-3</v>
      </c>
      <c r="W101">
        <v>4.9697440995499997</v>
      </c>
    </row>
    <row r="102" spans="21:23" x14ac:dyDescent="0.25">
      <c r="U102">
        <v>24764.559564700001</v>
      </c>
      <c r="V102">
        <v>3.6610662910800001E-3</v>
      </c>
      <c r="W102">
        <v>4.2452113559100004</v>
      </c>
    </row>
    <row r="103" spans="21:23" x14ac:dyDescent="0.25">
      <c r="U103">
        <v>24815.085018500002</v>
      </c>
      <c r="V103">
        <v>4.7741283130499999E-3</v>
      </c>
      <c r="W103">
        <v>5.5765898851899998</v>
      </c>
    </row>
  </sheetData>
  <dataValidations count="1">
    <dataValidation type="custom" allowBlank="1" showInputMessage="1" showErrorMessage="1" sqref="AK25">
      <formula1>SUM(AE20,AE21,AE22,AE23,AE28,AE30)</formula1>
    </dataValidation>
  </dataValidations>
  <pageMargins left="0.7" right="0.7" top="0.75" bottom="0.75" header="0.3" footer="0.3"/>
  <pageSetup paperSize="262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191"/>
  <sheetViews>
    <sheetView topLeftCell="E2" zoomScale="70" zoomScaleNormal="70" workbookViewId="0">
      <selection activeCell="AA7" sqref="AA7:AB13"/>
    </sheetView>
  </sheetViews>
  <sheetFormatPr defaultRowHeight="15" x14ac:dyDescent="0.25"/>
  <cols>
    <col min="2" max="2" width="42.28515625" style="2" customWidth="1"/>
    <col min="3" max="3" width="12.140625" customWidth="1"/>
    <col min="4" max="4" width="17" customWidth="1"/>
    <col min="6" max="6" width="13.5703125" customWidth="1"/>
    <col min="7" max="7" width="17.42578125" customWidth="1"/>
    <col min="8" max="8" width="13" customWidth="1"/>
    <col min="10" max="10" width="25.28515625" customWidth="1"/>
    <col min="11" max="11" width="17.28515625" customWidth="1"/>
    <col min="15" max="15" width="17.7109375" customWidth="1"/>
    <col min="16" max="16" width="13.28515625" customWidth="1"/>
    <col min="18" max="18" width="28.5703125" customWidth="1"/>
    <col min="19" max="19" width="17.7109375" customWidth="1"/>
    <col min="23" max="23" width="18.28515625" customWidth="1"/>
    <col min="24" max="24" width="16.28515625" customWidth="1"/>
    <col min="28" max="28" width="40.85546875" customWidth="1"/>
  </cols>
  <sheetData>
    <row r="1" spans="2:29" x14ac:dyDescent="0.25">
      <c r="B1" s="2" t="s">
        <v>219</v>
      </c>
    </row>
    <row r="2" spans="2:29" x14ac:dyDescent="0.25">
      <c r="B2" s="4" t="s">
        <v>212</v>
      </c>
      <c r="C2" s="5" t="s">
        <v>215</v>
      </c>
      <c r="D2" s="5" t="s">
        <v>233</v>
      </c>
      <c r="E2" s="5"/>
      <c r="G2" s="5" t="s">
        <v>241</v>
      </c>
      <c r="H2" s="5" t="s">
        <v>242</v>
      </c>
      <c r="J2" s="4" t="s">
        <v>232</v>
      </c>
      <c r="K2" s="5" t="s">
        <v>215</v>
      </c>
      <c r="L2" s="11" t="s">
        <v>236</v>
      </c>
      <c r="M2" s="5"/>
      <c r="O2" s="5" t="s">
        <v>241</v>
      </c>
      <c r="P2" s="5" t="s">
        <v>242</v>
      </c>
      <c r="R2" s="4" t="s">
        <v>232</v>
      </c>
      <c r="S2" s="5" t="s">
        <v>215</v>
      </c>
      <c r="T2" s="11" t="s">
        <v>236</v>
      </c>
      <c r="U2" s="5"/>
      <c r="W2" s="5" t="s">
        <v>241</v>
      </c>
      <c r="X2" s="5" t="s">
        <v>242</v>
      </c>
      <c r="AA2" t="s">
        <v>243</v>
      </c>
    </row>
    <row r="5" spans="2:29" x14ac:dyDescent="0.25">
      <c r="B5" s="2" t="s">
        <v>211</v>
      </c>
      <c r="C5" t="s">
        <v>0</v>
      </c>
      <c r="D5" t="s">
        <v>1</v>
      </c>
      <c r="E5" t="s">
        <v>2</v>
      </c>
      <c r="J5" s="2" t="s">
        <v>211</v>
      </c>
      <c r="K5" t="s">
        <v>0</v>
      </c>
      <c r="L5" t="s">
        <v>1</v>
      </c>
      <c r="M5" t="s">
        <v>2</v>
      </c>
      <c r="R5" s="2" t="s">
        <v>211</v>
      </c>
      <c r="S5" t="s">
        <v>0</v>
      </c>
      <c r="T5" t="s">
        <v>1</v>
      </c>
      <c r="U5" t="s">
        <v>2</v>
      </c>
      <c r="AA5" s="1"/>
    </row>
    <row r="6" spans="2:29" x14ac:dyDescent="0.25">
      <c r="C6">
        <v>1797.84466522</v>
      </c>
      <c r="D6">
        <v>4.5922675061799998</v>
      </c>
      <c r="E6">
        <v>3.10208928029</v>
      </c>
      <c r="K6">
        <v>1829.2970700799999</v>
      </c>
      <c r="L6">
        <v>0.80796925388700003</v>
      </c>
      <c r="M6">
        <v>4.6952790611799999</v>
      </c>
      <c r="S6">
        <v>2007.8049966000001</v>
      </c>
      <c r="T6">
        <v>0.43523778821499998</v>
      </c>
      <c r="U6">
        <v>3.1579507867299998</v>
      </c>
      <c r="AA6" s="1"/>
    </row>
    <row r="7" spans="2:29" x14ac:dyDescent="0.25">
      <c r="C7">
        <v>1801.0940652199999</v>
      </c>
      <c r="D7">
        <v>4.05073297684</v>
      </c>
      <c r="E7">
        <v>2.7532727941799999</v>
      </c>
      <c r="K7">
        <v>1873.6490158399999</v>
      </c>
      <c r="L7">
        <v>0.66406167792500004</v>
      </c>
      <c r="M7">
        <v>4.1703938511400001</v>
      </c>
      <c r="R7" s="1" t="s">
        <v>222</v>
      </c>
      <c r="S7">
        <v>2462.4655781699998</v>
      </c>
      <c r="T7">
        <v>0.20215807249199999</v>
      </c>
      <c r="U7">
        <v>4.9984413561099998</v>
      </c>
      <c r="W7">
        <f>T7/($T$7+$T$9+$T$18)*100</f>
        <v>63.208475766409123</v>
      </c>
      <c r="X7">
        <f>SUM(W7:W18)</f>
        <v>100</v>
      </c>
      <c r="AA7" s="1" t="s">
        <v>222</v>
      </c>
      <c r="AB7">
        <f>AVERAGE(G17,O10,W7)</f>
        <v>33.203387076436492</v>
      </c>
      <c r="AC7">
        <f>SUM(AB7:AB13)</f>
        <v>100</v>
      </c>
    </row>
    <row r="8" spans="2:29" x14ac:dyDescent="0.25">
      <c r="C8">
        <v>1814.00865325</v>
      </c>
      <c r="D8">
        <v>5.5708800362200002</v>
      </c>
      <c r="E8">
        <v>3.88232985931</v>
      </c>
      <c r="K8">
        <v>1917.9556736</v>
      </c>
      <c r="L8">
        <v>0.51452386865499999</v>
      </c>
      <c r="M8">
        <v>3.5145876920200001</v>
      </c>
      <c r="S8">
        <v>2504.77476174</v>
      </c>
      <c r="T8">
        <v>0.111669499418</v>
      </c>
      <c r="U8">
        <v>3.0262329449899998</v>
      </c>
      <c r="AA8" s="1" t="s">
        <v>227</v>
      </c>
      <c r="AB8">
        <f>AVERAGE(G19,O12,0)</f>
        <v>4.9673893080664557</v>
      </c>
    </row>
    <row r="9" spans="2:29" x14ac:dyDescent="0.25">
      <c r="C9">
        <v>1829.9063546899999</v>
      </c>
      <c r="D9">
        <v>7.4942815807700001</v>
      </c>
      <c r="E9">
        <v>5.39066141134</v>
      </c>
      <c r="K9">
        <v>2315.7596519899998</v>
      </c>
      <c r="L9">
        <v>0.25505811659299998</v>
      </c>
      <c r="M9">
        <v>4.5752604982099996</v>
      </c>
      <c r="R9" s="1" t="s">
        <v>223</v>
      </c>
      <c r="S9">
        <v>3247.1619470599999</v>
      </c>
      <c r="T9">
        <v>8.2168876392500007E-2</v>
      </c>
      <c r="U9">
        <v>4.3407940143700001</v>
      </c>
      <c r="W9">
        <f>T9/($T$7+$T$9+$T$18)*100</f>
        <v>25.691625212809328</v>
      </c>
      <c r="AA9" s="1" t="s">
        <v>229</v>
      </c>
      <c r="AB9">
        <f>AVERAGE(G20,O13,0)</f>
        <v>6.4306116700816611</v>
      </c>
    </row>
    <row r="10" spans="2:29" x14ac:dyDescent="0.25">
      <c r="C10">
        <v>1858.15131279</v>
      </c>
      <c r="D10">
        <v>4.2752917505000001</v>
      </c>
      <c r="E10">
        <v>3.26153858148</v>
      </c>
      <c r="J10" s="1" t="s">
        <v>222</v>
      </c>
      <c r="K10">
        <v>2462.5872535399999</v>
      </c>
      <c r="L10">
        <v>1.1492086314100001</v>
      </c>
      <c r="M10">
        <v>26.327649097999998</v>
      </c>
      <c r="O10">
        <f>L10/($L$10+$L$12+$L$13+$L$14+$L$18+$L$21+$L$23)*100</f>
        <v>24.83020325423551</v>
      </c>
      <c r="P10">
        <f>SUM(O9:O23)</f>
        <v>100</v>
      </c>
      <c r="R10" s="2" t="s">
        <v>220</v>
      </c>
      <c r="S10" s="3">
        <v>3263.4720252799998</v>
      </c>
      <c r="T10" s="3">
        <v>0.99265219257500004</v>
      </c>
      <c r="U10" s="3">
        <v>52.225373266200002</v>
      </c>
      <c r="AA10" s="1" t="s">
        <v>223</v>
      </c>
      <c r="AB10">
        <f>AVERAGE(G21,O14,W9)</f>
        <v>41.207241300536573</v>
      </c>
    </row>
    <row r="11" spans="2:29" x14ac:dyDescent="0.25">
      <c r="C11">
        <v>1874.01316264</v>
      </c>
      <c r="D11">
        <v>5.3835021911199998</v>
      </c>
      <c r="E11">
        <v>4.2516214597199999</v>
      </c>
      <c r="K11">
        <v>2668.87672746</v>
      </c>
      <c r="L11">
        <v>0.123858353381</v>
      </c>
      <c r="M11">
        <v>3.7637479464100001</v>
      </c>
      <c r="S11">
        <v>3469.7254649299998</v>
      </c>
      <c r="T11">
        <v>9.8546770558900001E-2</v>
      </c>
      <c r="U11">
        <v>6.4578099806599996</v>
      </c>
      <c r="AA11" s="1" t="s">
        <v>225</v>
      </c>
      <c r="AB11">
        <f>AVERAGE(G25,O18,0)</f>
        <v>1.5825156435833578</v>
      </c>
    </row>
    <row r="12" spans="2:29" x14ac:dyDescent="0.25">
      <c r="C12">
        <v>1902.36655187</v>
      </c>
      <c r="D12">
        <v>3.0179608682499999</v>
      </c>
      <c r="E12">
        <v>2.54357234191</v>
      </c>
      <c r="J12" s="1" t="s">
        <v>227</v>
      </c>
      <c r="K12">
        <v>2918.1407855399998</v>
      </c>
      <c r="L12">
        <v>0.34242272592900003</v>
      </c>
      <c r="M12">
        <v>9.7338379173000007</v>
      </c>
      <c r="O12">
        <f>L12/($L$10+$L$12+$L$13+$L$14+$L$18+$L$21+$L$23)*100</f>
        <v>7.3985050680088937</v>
      </c>
      <c r="S12">
        <v>3885.6168787299998</v>
      </c>
      <c r="T12">
        <v>4.3034019333000002E-2</v>
      </c>
      <c r="U12">
        <v>4.4409733877799997</v>
      </c>
      <c r="AA12" s="1" t="s">
        <v>214</v>
      </c>
      <c r="AB12">
        <f>AVERAGE(G29,O21,0)</f>
        <v>6.1912565528885937</v>
      </c>
    </row>
    <row r="13" spans="2:29" x14ac:dyDescent="0.25">
      <c r="C13">
        <v>1918.30091143</v>
      </c>
      <c r="D13">
        <v>3.8529607084899999</v>
      </c>
      <c r="E13">
        <v>3.3747465248599999</v>
      </c>
      <c r="J13" s="1" t="s">
        <v>229</v>
      </c>
      <c r="K13">
        <v>3119.3415324100001</v>
      </c>
      <c r="L13">
        <v>0.37584349446300003</v>
      </c>
      <c r="M13">
        <v>9.5531339607400003</v>
      </c>
      <c r="O13">
        <f>L13/($L$10+$L$12+$L$13+$L$14+$L$18+$L$21+$L$23)*100</f>
        <v>8.1206058710578723</v>
      </c>
      <c r="S13">
        <v>3971.9383531399999</v>
      </c>
      <c r="T13">
        <v>2.7796877233099999E-2</v>
      </c>
      <c r="U13">
        <v>3.0889852640100002</v>
      </c>
      <c r="AA13" s="1" t="s">
        <v>217</v>
      </c>
      <c r="AB13">
        <f>AVERAGE(G31,O23,W18)</f>
        <v>6.4175984484068662</v>
      </c>
    </row>
    <row r="14" spans="2:29" x14ac:dyDescent="0.25">
      <c r="C14">
        <v>1962.5234502000001</v>
      </c>
      <c r="D14">
        <v>2.6509891915199999</v>
      </c>
      <c r="E14">
        <v>2.6057340939900002</v>
      </c>
      <c r="J14" s="1" t="s">
        <v>223</v>
      </c>
      <c r="K14">
        <v>3247.4633362499999</v>
      </c>
      <c r="L14">
        <v>1.8633904797500001</v>
      </c>
      <c r="M14">
        <v>42.981791730799998</v>
      </c>
      <c r="O14">
        <f>L14/($L$10+$L$12+$L$13+$L$14+$L$18+$L$21+$L$23)*100</f>
        <v>40.261065823558788</v>
      </c>
      <c r="S14">
        <v>3980.45589836</v>
      </c>
      <c r="T14">
        <v>2.72132336991E-2</v>
      </c>
      <c r="U14">
        <v>3.0139894904200002</v>
      </c>
    </row>
    <row r="15" spans="2:29" x14ac:dyDescent="0.25">
      <c r="C15">
        <v>2316.0711553800002</v>
      </c>
      <c r="D15">
        <v>2.34926588653</v>
      </c>
      <c r="E15">
        <v>7.65800787535</v>
      </c>
      <c r="J15" s="2" t="s">
        <v>220</v>
      </c>
      <c r="K15" s="3">
        <v>3263.4719944200001</v>
      </c>
      <c r="L15">
        <v>0.99768747172000005</v>
      </c>
      <c r="M15">
        <v>23.1469342858</v>
      </c>
      <c r="S15">
        <v>4077.1224731699999</v>
      </c>
      <c r="T15">
        <v>0.27732542867600002</v>
      </c>
      <c r="U15">
        <v>29.768259809100002</v>
      </c>
    </row>
    <row r="16" spans="2:29" x14ac:dyDescent="0.25">
      <c r="C16">
        <v>2417.1419718699999</v>
      </c>
      <c r="D16">
        <v>0.61719502813100002</v>
      </c>
      <c r="E16">
        <v>2.5857989205799998</v>
      </c>
      <c r="K16">
        <v>3453.6856605200001</v>
      </c>
      <c r="L16">
        <v>0.194700765011</v>
      </c>
      <c r="M16">
        <v>5.6153405005600003</v>
      </c>
      <c r="S16">
        <v>4130.0631965800003</v>
      </c>
      <c r="T16">
        <v>5.2020057707000002E-2</v>
      </c>
      <c r="U16">
        <v>5.7362998106100003</v>
      </c>
    </row>
    <row r="17" spans="2:23" x14ac:dyDescent="0.25">
      <c r="B17" s="1" t="s">
        <v>222</v>
      </c>
      <c r="C17">
        <v>2463.1092568399999</v>
      </c>
      <c r="D17">
        <v>3.6224982992300001</v>
      </c>
      <c r="E17">
        <v>16.334858634700002</v>
      </c>
      <c r="G17">
        <f>D17/($D$17+$D$19+$D$20+$D$21+$D$25+$D$29+$D$31)*100</f>
        <v>11.571482208664859</v>
      </c>
      <c r="H17">
        <f>SUM(G17:G31)</f>
        <v>100.00000000000001</v>
      </c>
      <c r="J17" s="2"/>
      <c r="K17" s="13">
        <v>3469.88555129</v>
      </c>
      <c r="L17" s="13">
        <v>0.121812150584</v>
      </c>
      <c r="M17" s="13">
        <v>3.58394121643</v>
      </c>
      <c r="S17">
        <v>4207.8846640199999</v>
      </c>
      <c r="T17">
        <v>4.3165423139999999E-2</v>
      </c>
      <c r="U17">
        <v>5.0324380599999996</v>
      </c>
    </row>
    <row r="18" spans="2:23" x14ac:dyDescent="0.25">
      <c r="C18">
        <v>2503.8202735499999</v>
      </c>
      <c r="D18">
        <v>0.97383114016600003</v>
      </c>
      <c r="E18">
        <v>4.7082413061399997</v>
      </c>
      <c r="J18" s="1" t="s">
        <v>225</v>
      </c>
      <c r="K18">
        <v>3601.8118233</v>
      </c>
      <c r="L18">
        <v>9.6445961212100001E-2</v>
      </c>
      <c r="M18">
        <v>3.4009775536100002</v>
      </c>
      <c r="O18">
        <f>L18/($L$10+$L$12+$L$13+$L$14+$L$18+$L$21+$L$23)*100</f>
        <v>2.0838451387267565</v>
      </c>
      <c r="R18" s="1" t="s">
        <v>217</v>
      </c>
      <c r="S18">
        <v>4314.23412207</v>
      </c>
      <c r="T18">
        <v>3.5500526846899999E-2</v>
      </c>
      <c r="U18">
        <v>4.48569147102</v>
      </c>
      <c r="W18">
        <f>T18/($T$7+$T$9+$T$18)*100</f>
        <v>11.099899020781544</v>
      </c>
    </row>
    <row r="19" spans="2:23" x14ac:dyDescent="0.25">
      <c r="B19" s="1" t="s">
        <v>227</v>
      </c>
      <c r="C19">
        <v>2918.6770729300001</v>
      </c>
      <c r="D19">
        <v>2.3490513526600001</v>
      </c>
      <c r="E19">
        <v>10.5850277447</v>
      </c>
      <c r="G19">
        <f>D19/($D$17+$D$19+$D$20+$D$21+$D$25+$D$29+$D$31)*100</f>
        <v>7.5036628561904726</v>
      </c>
      <c r="J19" s="1"/>
      <c r="K19">
        <v>4059.5829693599999</v>
      </c>
      <c r="L19">
        <v>5.4859050902699998E-2</v>
      </c>
      <c r="M19">
        <v>3.1390496638499998</v>
      </c>
      <c r="S19">
        <v>4489.8355561899998</v>
      </c>
      <c r="T19">
        <v>2.1301717486700001E-2</v>
      </c>
      <c r="U19">
        <v>3.1487233885700001</v>
      </c>
    </row>
    <row r="20" spans="2:23" x14ac:dyDescent="0.25">
      <c r="B20" s="1" t="s">
        <v>229</v>
      </c>
      <c r="C20">
        <v>3119.8290666500002</v>
      </c>
      <c r="D20">
        <v>3.4971974918400002</v>
      </c>
      <c r="E20">
        <v>13.107731855200001</v>
      </c>
      <c r="G20">
        <f t="shared" ref="G20:G21" si="0">D20/($D$17+$D$19+$D$20+$D$21+$D$25+$D$29+$D$31)*100</f>
        <v>11.171229139187112</v>
      </c>
      <c r="K20">
        <v>4077.3238614400002</v>
      </c>
      <c r="L20">
        <v>0.215736647546</v>
      </c>
      <c r="M20">
        <v>12.248675117499999</v>
      </c>
      <c r="S20">
        <v>5066.6355534699996</v>
      </c>
      <c r="T20">
        <v>4.3830464413400001E-2</v>
      </c>
      <c r="U20">
        <v>7.8615678021799997</v>
      </c>
    </row>
    <row r="21" spans="2:23" x14ac:dyDescent="0.25">
      <c r="B21" s="1" t="s">
        <v>223</v>
      </c>
      <c r="C21">
        <v>3247.7698289300001</v>
      </c>
      <c r="D21">
        <v>18.053518961999998</v>
      </c>
      <c r="E21">
        <v>62.0906559417</v>
      </c>
      <c r="G21">
        <f t="shared" si="0"/>
        <v>57.669032865241597</v>
      </c>
      <c r="J21" s="1" t="s">
        <v>214</v>
      </c>
      <c r="K21">
        <v>4116.1510561799996</v>
      </c>
      <c r="L21">
        <v>0.531294507754</v>
      </c>
      <c r="M21">
        <v>30.014020244800001</v>
      </c>
      <c r="O21">
        <f>L21/($L$10+$L$12+$L$13+$L$14+$L$18+$L$21+$L$23)*100</f>
        <v>11.479334782932288</v>
      </c>
      <c r="S21">
        <v>5152.4715949199999</v>
      </c>
      <c r="T21">
        <v>2.7952648399999998E-2</v>
      </c>
      <c r="U21">
        <v>4.8751000234399999</v>
      </c>
    </row>
    <row r="22" spans="2:23" x14ac:dyDescent="0.25">
      <c r="B22" s="2" t="s">
        <v>220</v>
      </c>
      <c r="C22" s="3">
        <v>3263.47203734</v>
      </c>
      <c r="D22" s="3">
        <v>0.95562631163599998</v>
      </c>
      <c r="E22" s="3">
        <v>3.3339537307999998</v>
      </c>
      <c r="J22" s="1"/>
      <c r="K22">
        <v>4208.9581268499996</v>
      </c>
      <c r="L22">
        <v>5.4223218784500003E-2</v>
      </c>
      <c r="M22">
        <v>3.2324561549599999</v>
      </c>
      <c r="R22" s="2"/>
      <c r="S22" s="12">
        <v>5219.4796802199999</v>
      </c>
      <c r="T22" s="12">
        <v>1.77452753516E-2</v>
      </c>
      <c r="U22" s="12">
        <v>3.0350149720099999</v>
      </c>
    </row>
    <row r="23" spans="2:23" x14ac:dyDescent="0.25">
      <c r="C23">
        <v>3433.9038648999999</v>
      </c>
      <c r="D23">
        <v>0.81687271993499999</v>
      </c>
      <c r="E23">
        <v>3.4982615516100002</v>
      </c>
      <c r="J23" s="1" t="s">
        <v>217</v>
      </c>
      <c r="K23">
        <v>4314.4597920099995</v>
      </c>
      <c r="L23">
        <v>0.269663326574</v>
      </c>
      <c r="M23">
        <v>17.112087956700002</v>
      </c>
      <c r="O23">
        <f>L23/($L$10+$L$12+$L$13+$L$14+$L$18+$L$21+$L$23)*100</f>
        <v>5.8264400614798966</v>
      </c>
      <c r="R23" s="1"/>
      <c r="S23">
        <v>5231.7446821000003</v>
      </c>
      <c r="T23">
        <v>4.3959270627099999E-2</v>
      </c>
      <c r="U23">
        <v>7.4963410814699998</v>
      </c>
    </row>
    <row r="24" spans="2:23" x14ac:dyDescent="0.25">
      <c r="C24">
        <v>3453.7843975400001</v>
      </c>
      <c r="D24">
        <v>1.88192819258</v>
      </c>
      <c r="E24">
        <v>8.2604403905900003</v>
      </c>
      <c r="J24" s="1"/>
      <c r="K24">
        <v>5066.2217954099997</v>
      </c>
      <c r="L24">
        <v>3.2818095868800003E-2</v>
      </c>
      <c r="M24">
        <v>4.6109567236400002</v>
      </c>
      <c r="R24" s="1"/>
      <c r="S24">
        <v>5299.0753661899998</v>
      </c>
      <c r="T24">
        <v>5.9200272041700003E-2</v>
      </c>
      <c r="U24">
        <v>10.025176499700001</v>
      </c>
    </row>
    <row r="25" spans="2:23" x14ac:dyDescent="0.25">
      <c r="B25" s="1" t="s">
        <v>225</v>
      </c>
      <c r="C25" s="13">
        <v>3602.0295442199999</v>
      </c>
      <c r="D25" s="13">
        <v>0.83388238751599997</v>
      </c>
      <c r="E25" s="13">
        <v>4.6400444801600003</v>
      </c>
      <c r="G25">
        <f t="shared" ref="G25" si="1">D25/($D$17+$D$19+$D$20+$D$21+$D$25+$D$29+$D$31)*100</f>
        <v>2.6637017920233168</v>
      </c>
      <c r="J25" s="1"/>
      <c r="K25">
        <v>5132.2955763099999</v>
      </c>
      <c r="L25">
        <v>2.91670466585E-2</v>
      </c>
      <c r="M25">
        <v>4.1238886074199996</v>
      </c>
      <c r="S25">
        <v>5379.0833524899999</v>
      </c>
      <c r="T25">
        <v>0.14987264824999999</v>
      </c>
      <c r="U25">
        <v>25.495121806899999</v>
      </c>
    </row>
    <row r="26" spans="2:23" x14ac:dyDescent="0.25">
      <c r="B26" s="1"/>
      <c r="C26">
        <v>3659.1310242999998</v>
      </c>
      <c r="D26">
        <v>0.79825272805699998</v>
      </c>
      <c r="E26">
        <v>4.9166368231200002</v>
      </c>
      <c r="K26">
        <v>5152.4492905699999</v>
      </c>
      <c r="L26">
        <v>3.2078126582699998E-2</v>
      </c>
      <c r="M26">
        <v>4.5226639884099997</v>
      </c>
      <c r="R26" s="1"/>
      <c r="S26">
        <v>6789.6464118399999</v>
      </c>
      <c r="T26">
        <v>9.5452793622499994E-3</v>
      </c>
      <c r="U26">
        <v>3.1893048789399998</v>
      </c>
    </row>
    <row r="27" spans="2:23" x14ac:dyDescent="0.25">
      <c r="B27" s="1"/>
      <c r="C27">
        <v>4059.1859608099999</v>
      </c>
      <c r="D27">
        <v>0.21220261390600001</v>
      </c>
      <c r="E27">
        <v>2.6140960191799998</v>
      </c>
      <c r="J27" s="1"/>
      <c r="K27">
        <v>5232.6951384000004</v>
      </c>
      <c r="L27">
        <v>3.9108545034100002E-2</v>
      </c>
      <c r="M27">
        <v>5.4918109087099998</v>
      </c>
      <c r="S27">
        <v>6942.0336803500004</v>
      </c>
      <c r="T27">
        <v>2.2112896078800001E-2</v>
      </c>
      <c r="U27">
        <v>7.5370574799499996</v>
      </c>
    </row>
    <row r="28" spans="2:23" x14ac:dyDescent="0.25">
      <c r="C28">
        <v>4077.25985898</v>
      </c>
      <c r="D28">
        <v>0.91961382609099995</v>
      </c>
      <c r="E28">
        <v>11.368711595100001</v>
      </c>
      <c r="K28">
        <v>5300.0443456100002</v>
      </c>
      <c r="L28">
        <v>6.8206838663800007E-2</v>
      </c>
      <c r="M28">
        <v>9.57568048115</v>
      </c>
      <c r="R28" s="1"/>
      <c r="S28">
        <v>7005.6428578100004</v>
      </c>
      <c r="T28">
        <v>9.8342347435899993E-3</v>
      </c>
      <c r="U28">
        <v>3.3960231920799999</v>
      </c>
    </row>
    <row r="29" spans="2:23" x14ac:dyDescent="0.25">
      <c r="B29" s="1" t="s">
        <v>214</v>
      </c>
      <c r="C29">
        <v>4116.2472568399999</v>
      </c>
      <c r="D29">
        <v>2.2209409138699998</v>
      </c>
      <c r="E29">
        <v>27.931758668000001</v>
      </c>
      <c r="G29">
        <f t="shared" ref="G29" si="2">D29/($D$17+$D$19+$D$20+$D$21+$D$25+$D$29+$D$31)*100</f>
        <v>7.0944348757334934</v>
      </c>
      <c r="K29">
        <v>5379.2970230600004</v>
      </c>
      <c r="L29">
        <v>0.15930103580999999</v>
      </c>
      <c r="M29">
        <v>22.4897391011</v>
      </c>
      <c r="R29" s="1"/>
      <c r="S29">
        <v>7337.8514274199997</v>
      </c>
      <c r="T29">
        <v>1.00792105327E-2</v>
      </c>
      <c r="U29">
        <v>3.6308403120300001</v>
      </c>
    </row>
    <row r="30" spans="2:23" x14ac:dyDescent="0.25">
      <c r="B30" s="1"/>
      <c r="C30">
        <v>4208.1740766200001</v>
      </c>
      <c r="D30">
        <v>0.27286591913899999</v>
      </c>
      <c r="E30">
        <v>3.7414360714199999</v>
      </c>
      <c r="F30" s="1"/>
      <c r="K30">
        <v>6261.6629759699999</v>
      </c>
      <c r="L30">
        <v>1.32199419615E-2</v>
      </c>
      <c r="M30">
        <v>3.1918915428200001</v>
      </c>
      <c r="R30" s="1"/>
      <c r="S30">
        <v>7371.3167566299999</v>
      </c>
      <c r="T30">
        <v>8.3282495558200005E-3</v>
      </c>
      <c r="U30">
        <v>3.0121927206099999</v>
      </c>
    </row>
    <row r="31" spans="2:23" x14ac:dyDescent="0.25">
      <c r="B31" s="1" t="s">
        <v>217</v>
      </c>
      <c r="C31">
        <v>4314.33716224</v>
      </c>
      <c r="D31">
        <v>0.72830634000299999</v>
      </c>
      <c r="E31">
        <v>11.0232882706</v>
      </c>
      <c r="G31">
        <f t="shared" ref="G31" si="3">D31/($D$17+$D$19+$D$20+$D$21+$D$25+$D$29+$D$31)*100</f>
        <v>2.3264562629591587</v>
      </c>
      <c r="K31">
        <v>6605.2087926000004</v>
      </c>
      <c r="L31">
        <v>1.25955008407E-2</v>
      </c>
      <c r="M31">
        <v>3.0644237251900002</v>
      </c>
      <c r="R31" s="1"/>
      <c r="S31">
        <v>7901.38444609</v>
      </c>
      <c r="T31">
        <v>9.4240297931799995E-3</v>
      </c>
      <c r="U31">
        <v>3.5018823888199999</v>
      </c>
    </row>
    <row r="32" spans="2:23" x14ac:dyDescent="0.25">
      <c r="B32" s="1"/>
      <c r="C32">
        <v>5025.6304989500004</v>
      </c>
      <c r="D32">
        <v>8.4308369203500003E-2</v>
      </c>
      <c r="E32">
        <v>3.41050179373</v>
      </c>
      <c r="K32">
        <v>6630.4727162299996</v>
      </c>
      <c r="L32">
        <v>1.4800219052E-2</v>
      </c>
      <c r="M32">
        <v>3.6056850597799999</v>
      </c>
      <c r="S32">
        <v>8237.9760574400007</v>
      </c>
      <c r="T32">
        <v>9.4380294842899993E-3</v>
      </c>
      <c r="U32">
        <v>3.4280585112300002</v>
      </c>
    </row>
    <row r="33" spans="2:21" x14ac:dyDescent="0.25">
      <c r="B33" s="1"/>
      <c r="C33">
        <v>5066.8664486400003</v>
      </c>
      <c r="D33">
        <v>0.169637242661</v>
      </c>
      <c r="E33">
        <v>7.09314256558</v>
      </c>
      <c r="K33">
        <v>6822.9294675399997</v>
      </c>
      <c r="L33">
        <v>1.23439759464E-2</v>
      </c>
      <c r="M33">
        <v>3.0248587529600002</v>
      </c>
      <c r="S33">
        <v>8824.7691150400005</v>
      </c>
      <c r="T33">
        <v>9.5249397311699992E-3</v>
      </c>
      <c r="U33">
        <v>3.3020785962699999</v>
      </c>
    </row>
    <row r="34" spans="2:21" x14ac:dyDescent="0.25">
      <c r="C34">
        <v>5124.76842898</v>
      </c>
      <c r="D34">
        <v>6.1681516159399999E-2</v>
      </c>
      <c r="E34">
        <v>2.6662362765499998</v>
      </c>
      <c r="K34">
        <v>6943.8524776800004</v>
      </c>
      <c r="L34">
        <v>5.5562502804999997E-2</v>
      </c>
      <c r="M34">
        <v>13.617536357500001</v>
      </c>
      <c r="S34">
        <v>9583.2742407799997</v>
      </c>
      <c r="T34">
        <v>1.95097726421E-2</v>
      </c>
      <c r="U34">
        <v>6.4438795143599998</v>
      </c>
    </row>
    <row r="35" spans="2:21" x14ac:dyDescent="0.25">
      <c r="C35">
        <v>5211.4780721899997</v>
      </c>
      <c r="D35">
        <v>5.8853387836100002E-2</v>
      </c>
      <c r="E35">
        <v>2.5942403169300001</v>
      </c>
      <c r="K35">
        <v>6955.5830564600001</v>
      </c>
      <c r="L35">
        <v>1.28260463518E-2</v>
      </c>
      <c r="M35">
        <v>3.14991139268</v>
      </c>
      <c r="S35">
        <v>9711.1891011099997</v>
      </c>
      <c r="T35">
        <v>9.9128299101199999E-3</v>
      </c>
      <c r="U35">
        <v>3.2702819302599999</v>
      </c>
    </row>
    <row r="36" spans="2:21" x14ac:dyDescent="0.25">
      <c r="C36">
        <v>5222.2007422500001</v>
      </c>
      <c r="D36">
        <v>6.4668751814500006E-2</v>
      </c>
      <c r="E36">
        <v>2.8585675556300001</v>
      </c>
      <c r="K36">
        <v>7004.8273334799997</v>
      </c>
      <c r="L36">
        <v>1.27160001252E-2</v>
      </c>
      <c r="M36">
        <v>3.1518961216400001</v>
      </c>
      <c r="S36">
        <v>9797.5552054899999</v>
      </c>
      <c r="T36">
        <v>2.8423710795000001E-2</v>
      </c>
      <c r="U36">
        <v>9.39719383083</v>
      </c>
    </row>
    <row r="37" spans="2:21" x14ac:dyDescent="0.25">
      <c r="C37">
        <v>5223.54185762</v>
      </c>
      <c r="D37">
        <v>6.4970467834399998E-2</v>
      </c>
      <c r="E37">
        <v>2.8729866961099999</v>
      </c>
      <c r="K37">
        <v>7511.29462719</v>
      </c>
      <c r="L37">
        <v>1.4544270529E-2</v>
      </c>
      <c r="M37">
        <v>3.87165287339</v>
      </c>
      <c r="S37">
        <v>9870.3059838200006</v>
      </c>
      <c r="T37">
        <v>1.34191156144E-2</v>
      </c>
      <c r="U37">
        <v>4.45128229045</v>
      </c>
    </row>
    <row r="38" spans="2:21" x14ac:dyDescent="0.25">
      <c r="C38">
        <v>5229.67488271</v>
      </c>
      <c r="D38">
        <v>6.3756888902799999E-2</v>
      </c>
      <c r="E38">
        <v>2.8245119082399999</v>
      </c>
      <c r="K38">
        <v>8485.0440075499992</v>
      </c>
      <c r="L38">
        <v>1.32331321048E-2</v>
      </c>
      <c r="M38">
        <v>3.5422247402</v>
      </c>
      <c r="S38">
        <v>10016.356620299999</v>
      </c>
      <c r="T38">
        <v>1.02179189484E-2</v>
      </c>
      <c r="U38">
        <v>3.4185074861600002</v>
      </c>
    </row>
    <row r="39" spans="2:21" x14ac:dyDescent="0.25">
      <c r="C39">
        <v>5371.9307535400003</v>
      </c>
      <c r="D39">
        <v>5.9236289643999997E-2</v>
      </c>
      <c r="E39">
        <v>2.7534785616400002</v>
      </c>
      <c r="K39">
        <v>8773.4230149499999</v>
      </c>
      <c r="L39">
        <v>1.5918437838299999E-2</v>
      </c>
      <c r="M39">
        <v>4.1339578176999998</v>
      </c>
      <c r="S39">
        <v>10041.913614700001</v>
      </c>
      <c r="T39">
        <v>2.8233412612199998E-2</v>
      </c>
      <c r="U39">
        <v>9.4589428520500007</v>
      </c>
    </row>
    <row r="40" spans="2:21" x14ac:dyDescent="0.25">
      <c r="C40">
        <v>5724.6556152800003</v>
      </c>
      <c r="D40">
        <v>5.3751963213199999E-2</v>
      </c>
      <c r="E40">
        <v>2.7382088952500001</v>
      </c>
      <c r="K40">
        <v>9587.1754018600004</v>
      </c>
      <c r="L40">
        <v>2.4575065956500001E-2</v>
      </c>
      <c r="M40">
        <v>5.7509585035899997</v>
      </c>
      <c r="S40">
        <v>10138.3128588</v>
      </c>
      <c r="T40">
        <v>9.7565890070000008E-3</v>
      </c>
      <c r="U40">
        <v>3.2874076475999998</v>
      </c>
    </row>
    <row r="41" spans="2:21" x14ac:dyDescent="0.25">
      <c r="C41">
        <v>5763.2482915800001</v>
      </c>
      <c r="D41">
        <v>5.14223033823E-2</v>
      </c>
      <c r="E41">
        <v>2.6336849796699999</v>
      </c>
      <c r="K41">
        <v>9714.4185994300005</v>
      </c>
      <c r="L41">
        <v>1.8828217268300002E-2</v>
      </c>
      <c r="M41">
        <v>4.3660638557900002</v>
      </c>
      <c r="S41">
        <v>10201.5842175</v>
      </c>
      <c r="T41">
        <v>8.9236172677599999E-3</v>
      </c>
      <c r="U41">
        <v>3.0183418996100002</v>
      </c>
    </row>
    <row r="42" spans="2:21" x14ac:dyDescent="0.25">
      <c r="C42">
        <v>5846.3005917</v>
      </c>
      <c r="D42">
        <v>5.2275277555300002E-2</v>
      </c>
      <c r="E42">
        <v>2.7175039696900001</v>
      </c>
      <c r="K42">
        <v>9802.7033695600003</v>
      </c>
      <c r="L42">
        <v>3.5208524926400003E-2</v>
      </c>
      <c r="M42">
        <v>8.1519089560900007</v>
      </c>
      <c r="S42">
        <v>10244.0549252</v>
      </c>
      <c r="T42">
        <v>2.2230269079600001E-2</v>
      </c>
      <c r="U42">
        <v>7.5390864298200002</v>
      </c>
    </row>
    <row r="43" spans="2:21" x14ac:dyDescent="0.25">
      <c r="C43">
        <v>5874.7278367899999</v>
      </c>
      <c r="D43">
        <v>7.4259377002299995E-2</v>
      </c>
      <c r="E43">
        <v>3.8857959262300001</v>
      </c>
      <c r="K43">
        <v>9940.3964209500009</v>
      </c>
      <c r="L43">
        <v>1.40466191318E-2</v>
      </c>
      <c r="M43">
        <v>3.2635472461499999</v>
      </c>
      <c r="S43">
        <v>10258.859935300001</v>
      </c>
      <c r="T43">
        <v>5.2603780279399999E-2</v>
      </c>
      <c r="U43">
        <v>17.8569924136</v>
      </c>
    </row>
    <row r="44" spans="2:21" x14ac:dyDescent="0.25">
      <c r="C44">
        <v>5962.2703862999997</v>
      </c>
      <c r="D44">
        <v>5.5024476767200001E-2</v>
      </c>
      <c r="E44">
        <v>2.9227119931100001</v>
      </c>
      <c r="K44">
        <v>10025.9824472</v>
      </c>
      <c r="L44">
        <v>1.43866960608E-2</v>
      </c>
      <c r="M44">
        <v>3.3514614225699999</v>
      </c>
      <c r="S44">
        <v>10712.159018300001</v>
      </c>
      <c r="T44">
        <v>1.0377560295300001E-2</v>
      </c>
      <c r="U44">
        <v>3.6452776925500001</v>
      </c>
    </row>
    <row r="45" spans="2:21" x14ac:dyDescent="0.25">
      <c r="C45">
        <v>5970.2612055199997</v>
      </c>
      <c r="D45">
        <v>7.3504694499999995E-2</v>
      </c>
      <c r="E45">
        <v>3.9090888562599999</v>
      </c>
      <c r="K45">
        <v>10047.8369566</v>
      </c>
      <c r="L45">
        <v>4.3120673316299998E-2</v>
      </c>
      <c r="M45">
        <v>10.0515402615</v>
      </c>
      <c r="S45">
        <v>11020.695290400001</v>
      </c>
      <c r="T45">
        <v>1.45597385074E-2</v>
      </c>
      <c r="U45">
        <v>5.1778384008199998</v>
      </c>
    </row>
    <row r="46" spans="2:21" x14ac:dyDescent="0.25">
      <c r="C46">
        <v>6097.1916563599998</v>
      </c>
      <c r="D46">
        <v>6.4097191423200001E-2</v>
      </c>
      <c r="E46">
        <v>3.46766571063</v>
      </c>
      <c r="K46">
        <v>10249.651207499999</v>
      </c>
      <c r="L46">
        <v>3.002120392E-2</v>
      </c>
      <c r="M46">
        <v>7.0495491222800002</v>
      </c>
      <c r="S46">
        <v>11496.7888697</v>
      </c>
      <c r="T46">
        <v>2.7909494307300001E-2</v>
      </c>
      <c r="U46">
        <v>9.9860322309199994</v>
      </c>
    </row>
    <row r="47" spans="2:21" x14ac:dyDescent="0.25">
      <c r="C47">
        <v>6170.3285072500003</v>
      </c>
      <c r="D47">
        <v>4.8160597796600001E-2</v>
      </c>
      <c r="E47">
        <v>2.6162596953800001</v>
      </c>
      <c r="K47">
        <v>10263.9324337</v>
      </c>
      <c r="L47">
        <v>8.9104432235400002E-2</v>
      </c>
      <c r="M47">
        <v>20.934426997500001</v>
      </c>
      <c r="S47">
        <v>11704.5185619</v>
      </c>
      <c r="T47">
        <v>9.1948895876900003E-3</v>
      </c>
      <c r="U47">
        <v>3.3137848784499999</v>
      </c>
    </row>
    <row r="48" spans="2:21" x14ac:dyDescent="0.25">
      <c r="C48">
        <v>6258.1700630599998</v>
      </c>
      <c r="D48">
        <v>4.9551301848299999E-2</v>
      </c>
      <c r="E48">
        <v>2.6939838838000001</v>
      </c>
      <c r="K48">
        <v>10289.016264399999</v>
      </c>
      <c r="L48">
        <v>1.45799209181E-2</v>
      </c>
      <c r="M48">
        <v>3.4285189348</v>
      </c>
      <c r="S48">
        <v>11858.144718</v>
      </c>
      <c r="T48">
        <v>8.7896666595199992E-3</v>
      </c>
      <c r="U48">
        <v>3.1916297078200002</v>
      </c>
    </row>
    <row r="49" spans="3:21" x14ac:dyDescent="0.25">
      <c r="C49">
        <v>6418.0771925400004</v>
      </c>
      <c r="D49">
        <v>6.0894133822500002E-2</v>
      </c>
      <c r="E49">
        <v>3.3244104072599998</v>
      </c>
      <c r="K49">
        <v>10717.9789428</v>
      </c>
      <c r="L49">
        <v>1.2508530743799999E-2</v>
      </c>
      <c r="M49">
        <v>3.0307661537200001</v>
      </c>
      <c r="S49">
        <v>12189.2833715</v>
      </c>
      <c r="T49">
        <v>2.0590398960399998E-2</v>
      </c>
      <c r="U49">
        <v>7.7377275157899996</v>
      </c>
    </row>
    <row r="50" spans="3:21" x14ac:dyDescent="0.25">
      <c r="C50">
        <v>6459.1719801500003</v>
      </c>
      <c r="D50">
        <v>6.2130331997099997E-2</v>
      </c>
      <c r="E50">
        <v>3.3932983232899998</v>
      </c>
      <c r="K50">
        <v>11026.577133700001</v>
      </c>
      <c r="L50">
        <v>2.4146186408700001E-2</v>
      </c>
      <c r="M50">
        <v>5.9132146528499998</v>
      </c>
      <c r="S50">
        <v>12262.251412899999</v>
      </c>
      <c r="T50">
        <v>8.1747378378799994E-3</v>
      </c>
      <c r="U50">
        <v>3.1036178612300001</v>
      </c>
    </row>
    <row r="51" spans="3:21" x14ac:dyDescent="0.25">
      <c r="C51">
        <v>6466.2118070300003</v>
      </c>
      <c r="D51">
        <v>4.8113727659600002E-2</v>
      </c>
      <c r="E51">
        <v>2.6282850191499998</v>
      </c>
      <c r="K51">
        <v>11484.0923807</v>
      </c>
      <c r="L51">
        <v>1.9260237704899999E-2</v>
      </c>
      <c r="M51">
        <v>4.7916823437999998</v>
      </c>
      <c r="S51">
        <v>13852.9705404</v>
      </c>
      <c r="T51">
        <v>1.2676595956900001E-2</v>
      </c>
      <c r="U51">
        <v>5.7580086600999998</v>
      </c>
    </row>
    <row r="52" spans="3:21" x14ac:dyDescent="0.25">
      <c r="C52">
        <v>6631.5736885799997</v>
      </c>
      <c r="D52">
        <v>6.4210112802499997E-2</v>
      </c>
      <c r="E52">
        <v>3.54258112158</v>
      </c>
      <c r="K52">
        <v>11502.360465</v>
      </c>
      <c r="L52">
        <v>6.1118971168899999E-2</v>
      </c>
      <c r="M52">
        <v>15.2163547441</v>
      </c>
      <c r="S52">
        <v>13884.329422999999</v>
      </c>
      <c r="T52">
        <v>6.0680904175200001E-2</v>
      </c>
      <c r="U52">
        <v>27.640295876900002</v>
      </c>
    </row>
    <row r="53" spans="3:21" x14ac:dyDescent="0.25">
      <c r="C53">
        <v>6632.8705013999997</v>
      </c>
      <c r="D53">
        <v>6.4011311535000004E-2</v>
      </c>
      <c r="E53">
        <v>3.53200514722</v>
      </c>
      <c r="K53">
        <v>12198.3269676</v>
      </c>
      <c r="L53">
        <v>6.3816646583699996E-2</v>
      </c>
      <c r="M53">
        <v>16.701207576000002</v>
      </c>
      <c r="S53">
        <v>14005.3958797</v>
      </c>
      <c r="T53">
        <v>7.8843619259600008E-3</v>
      </c>
      <c r="U53">
        <v>3.6314742244799998</v>
      </c>
    </row>
    <row r="54" spans="3:21" x14ac:dyDescent="0.25">
      <c r="C54">
        <v>6634.5997843300001</v>
      </c>
      <c r="D54">
        <v>6.3555223193600005E-2</v>
      </c>
      <c r="E54">
        <v>3.5074057619499999</v>
      </c>
      <c r="K54">
        <v>12218.6338406</v>
      </c>
      <c r="L54">
        <v>1.35476455203E-2</v>
      </c>
      <c r="M54">
        <v>3.5538663348699999</v>
      </c>
      <c r="S54">
        <v>15180.2427926</v>
      </c>
      <c r="T54">
        <v>6.0963616905999997E-3</v>
      </c>
      <c r="U54">
        <v>3.1985514460000002</v>
      </c>
    </row>
    <row r="55" spans="3:21" x14ac:dyDescent="0.25">
      <c r="C55">
        <v>6798.3876851100003</v>
      </c>
      <c r="D55">
        <v>6.2198093944300002E-2</v>
      </c>
      <c r="E55">
        <v>3.4632869023000001</v>
      </c>
      <c r="K55">
        <v>12271.6888435</v>
      </c>
      <c r="L55">
        <v>1.8741554076099998E-2</v>
      </c>
      <c r="M55">
        <v>4.9463289224000002</v>
      </c>
      <c r="S55">
        <v>16551.1354087</v>
      </c>
      <c r="T55">
        <v>5.3368288910299998E-3</v>
      </c>
      <c r="U55">
        <v>3.0149376331500002</v>
      </c>
    </row>
    <row r="56" spans="3:21" x14ac:dyDescent="0.25">
      <c r="C56">
        <v>6808.0206696900004</v>
      </c>
      <c r="D56">
        <v>6.7355957915799999E-2</v>
      </c>
      <c r="E56">
        <v>3.7500644614600001</v>
      </c>
      <c r="K56">
        <v>13864.127656500001</v>
      </c>
      <c r="L56">
        <v>2.8629226421099999E-2</v>
      </c>
      <c r="M56">
        <v>8.6246875551900004</v>
      </c>
      <c r="S56">
        <v>16920.1336821</v>
      </c>
      <c r="T56">
        <v>5.4700794630500003E-3</v>
      </c>
      <c r="U56">
        <v>3.19271093436</v>
      </c>
    </row>
    <row r="57" spans="3:21" x14ac:dyDescent="0.25">
      <c r="C57">
        <v>6833.2303174799999</v>
      </c>
      <c r="D57">
        <v>6.8931614602800007E-2</v>
      </c>
      <c r="E57">
        <v>3.8398603661999999</v>
      </c>
      <c r="K57">
        <v>13894.906931699999</v>
      </c>
      <c r="L57">
        <v>0.145111111564</v>
      </c>
      <c r="M57">
        <v>43.807806213399999</v>
      </c>
      <c r="S57">
        <v>17221.097108099999</v>
      </c>
      <c r="T57">
        <v>5.3651881165499996E-3</v>
      </c>
      <c r="U57">
        <v>3.2287159354199999</v>
      </c>
    </row>
    <row r="58" spans="3:21" x14ac:dyDescent="0.25">
      <c r="C58">
        <v>6844.2057111499998</v>
      </c>
      <c r="D58">
        <v>5.5559561046200003E-2</v>
      </c>
      <c r="E58">
        <v>3.09635376568</v>
      </c>
      <c r="K58">
        <v>13919.1149298</v>
      </c>
      <c r="L58">
        <v>1.80005313853E-2</v>
      </c>
      <c r="M58">
        <v>5.4432209586999996</v>
      </c>
      <c r="S58">
        <v>17280.2802438</v>
      </c>
      <c r="T58">
        <v>5.2497670264199997E-3</v>
      </c>
      <c r="U58">
        <v>3.1821087861600001</v>
      </c>
    </row>
    <row r="59" spans="3:21" x14ac:dyDescent="0.25">
      <c r="C59">
        <v>6942.0574568399998</v>
      </c>
      <c r="D59">
        <v>9.6647877428999995E-2</v>
      </c>
      <c r="E59">
        <v>5.4009325181100003</v>
      </c>
      <c r="K59">
        <v>14016.4762594</v>
      </c>
      <c r="L59">
        <v>1.14251543417E-2</v>
      </c>
      <c r="M59">
        <v>3.4781169412800002</v>
      </c>
      <c r="S59">
        <v>18418.868819700001</v>
      </c>
      <c r="T59">
        <v>4.7936240973500003E-3</v>
      </c>
      <c r="U59">
        <v>3.1674680307799998</v>
      </c>
    </row>
    <row r="60" spans="3:21" x14ac:dyDescent="0.25">
      <c r="C60">
        <v>7053.5367164099998</v>
      </c>
      <c r="D60">
        <v>5.1948702147699997E-2</v>
      </c>
      <c r="E60">
        <v>2.9233928059899998</v>
      </c>
      <c r="K60">
        <v>14101.197799699999</v>
      </c>
      <c r="L60">
        <v>1.08994822677E-2</v>
      </c>
      <c r="M60">
        <v>3.33704453578</v>
      </c>
      <c r="S60">
        <v>18889.961434600002</v>
      </c>
      <c r="T60">
        <v>5.6731035705699998E-3</v>
      </c>
      <c r="U60">
        <v>3.7296840381399998</v>
      </c>
    </row>
    <row r="61" spans="3:21" x14ac:dyDescent="0.25">
      <c r="C61">
        <v>7060.8964565799997</v>
      </c>
      <c r="D61">
        <v>5.5746232928699999E-2</v>
      </c>
      <c r="E61">
        <v>3.13863903855</v>
      </c>
      <c r="K61">
        <v>14903.337729499999</v>
      </c>
      <c r="L61">
        <v>1.18214925722E-2</v>
      </c>
      <c r="M61">
        <v>3.9228532004900001</v>
      </c>
      <c r="S61">
        <v>19373.766411600001</v>
      </c>
      <c r="T61">
        <v>4.67097495768E-3</v>
      </c>
      <c r="U61">
        <v>3.0448591241199998</v>
      </c>
    </row>
    <row r="62" spans="3:21" x14ac:dyDescent="0.25">
      <c r="C62">
        <v>7131.7920622800002</v>
      </c>
      <c r="D62">
        <v>5.0497477127799999E-2</v>
      </c>
      <c r="E62">
        <v>2.8573044632800002</v>
      </c>
      <c r="K62">
        <v>15839.3011984</v>
      </c>
      <c r="L62">
        <v>1.01262112533E-2</v>
      </c>
      <c r="M62">
        <v>3.7210220065400001</v>
      </c>
      <c r="S62">
        <v>19651.834067899999</v>
      </c>
      <c r="T62">
        <v>4.9000648701200003E-3</v>
      </c>
      <c r="U62">
        <v>3.1939097485799999</v>
      </c>
    </row>
    <row r="63" spans="3:21" x14ac:dyDescent="0.25">
      <c r="C63">
        <v>7144.5778019600002</v>
      </c>
      <c r="D63">
        <v>4.9608320210499997E-2</v>
      </c>
      <c r="E63">
        <v>2.8090741716299998</v>
      </c>
      <c r="K63">
        <v>17704.523505900001</v>
      </c>
      <c r="L63">
        <v>7.4597637337100002E-3</v>
      </c>
      <c r="M63">
        <v>3.8479037453</v>
      </c>
      <c r="S63">
        <v>19681.772862400001</v>
      </c>
      <c r="T63">
        <v>4.9243659707299998E-3</v>
      </c>
      <c r="U63">
        <v>3.2111308242300001</v>
      </c>
    </row>
    <row r="64" spans="3:21" x14ac:dyDescent="0.25">
      <c r="C64">
        <v>7167.9359783199998</v>
      </c>
      <c r="D64">
        <v>4.6688295531500001E-2</v>
      </c>
      <c r="E64">
        <v>2.6480721536599998</v>
      </c>
      <c r="K64">
        <v>17919.473154800002</v>
      </c>
      <c r="L64">
        <v>6.1089278682099997E-3</v>
      </c>
      <c r="M64">
        <v>3.15914142399</v>
      </c>
      <c r="S64">
        <v>20132.8689829</v>
      </c>
      <c r="T64">
        <v>5.0003869284800002E-3</v>
      </c>
      <c r="U64">
        <v>3.2988868758900001</v>
      </c>
    </row>
    <row r="65" spans="3:21" x14ac:dyDescent="0.25">
      <c r="C65">
        <v>7175.1308575900002</v>
      </c>
      <c r="D65">
        <v>4.5387779162999999E-2</v>
      </c>
      <c r="E65">
        <v>2.57550643135</v>
      </c>
      <c r="K65">
        <v>18051.659579499999</v>
      </c>
      <c r="L65">
        <v>6.7584322460999997E-3</v>
      </c>
      <c r="M65">
        <v>3.4966226339399999</v>
      </c>
      <c r="S65">
        <v>20251.9597187</v>
      </c>
      <c r="T65">
        <v>5.2720698504299997E-3</v>
      </c>
      <c r="U65">
        <v>3.4972186412799999</v>
      </c>
    </row>
    <row r="66" spans="3:21" x14ac:dyDescent="0.25">
      <c r="C66">
        <v>7412.5499785299999</v>
      </c>
      <c r="D66">
        <v>5.6772895416099999E-2</v>
      </c>
      <c r="E66">
        <v>3.24085992358</v>
      </c>
      <c r="K66">
        <v>18180.737509499999</v>
      </c>
      <c r="L66">
        <v>7.1647412625200002E-3</v>
      </c>
      <c r="M66">
        <v>3.7014759420600001</v>
      </c>
      <c r="S66">
        <v>20918.342206400001</v>
      </c>
      <c r="T66">
        <v>4.6798413954999996E-3</v>
      </c>
      <c r="U66">
        <v>3.1814276379700002</v>
      </c>
    </row>
    <row r="67" spans="3:21" x14ac:dyDescent="0.25">
      <c r="C67">
        <v>7447.5714620099998</v>
      </c>
      <c r="D67">
        <v>4.65582235076E-2</v>
      </c>
      <c r="E67">
        <v>2.6589892284699999</v>
      </c>
      <c r="K67">
        <v>18905.084500000001</v>
      </c>
      <c r="L67">
        <v>6.7191925269099997E-3</v>
      </c>
      <c r="M67">
        <v>3.3313864931400001</v>
      </c>
      <c r="S67">
        <v>21216.726421200001</v>
      </c>
      <c r="T67">
        <v>5.2941826225699996E-3</v>
      </c>
      <c r="U67">
        <v>3.6043588744199999</v>
      </c>
    </row>
    <row r="68" spans="3:21" x14ac:dyDescent="0.25">
      <c r="C68">
        <v>7632.74471206</v>
      </c>
      <c r="D68">
        <v>5.7116199045400003E-2</v>
      </c>
      <c r="E68">
        <v>3.27976884993</v>
      </c>
      <c r="K68">
        <v>18926.0335084</v>
      </c>
      <c r="L68">
        <v>6.1543068474499999E-3</v>
      </c>
      <c r="M68">
        <v>3.0449078379099999</v>
      </c>
      <c r="S68">
        <v>22155.336894299999</v>
      </c>
      <c r="T68">
        <v>4.4426868782699996E-3</v>
      </c>
      <c r="U68">
        <v>3.0158609081600001</v>
      </c>
    </row>
    <row r="69" spans="3:21" x14ac:dyDescent="0.25">
      <c r="C69">
        <v>7668.9851776300002</v>
      </c>
      <c r="D69">
        <v>5.3573465532799999E-2</v>
      </c>
      <c r="E69">
        <v>3.0812274179900001</v>
      </c>
      <c r="K69">
        <v>19977.567872200001</v>
      </c>
      <c r="L69">
        <v>6.7420121819899998E-3</v>
      </c>
      <c r="M69">
        <v>3.10217313294</v>
      </c>
      <c r="S69">
        <v>22488.9389391</v>
      </c>
      <c r="T69">
        <v>5.1946590464800003E-3</v>
      </c>
      <c r="U69">
        <v>3.5373705589100002</v>
      </c>
    </row>
    <row r="70" spans="3:21" x14ac:dyDescent="0.25">
      <c r="C70">
        <v>7731.6805090400003</v>
      </c>
      <c r="D70">
        <v>5.40372461894E-2</v>
      </c>
      <c r="E70">
        <v>3.1184153131599999</v>
      </c>
      <c r="K70">
        <v>20365.6569437</v>
      </c>
      <c r="L70">
        <v>7.60877321168E-3</v>
      </c>
      <c r="M70">
        <v>3.4675738912199998</v>
      </c>
    </row>
    <row r="71" spans="3:21" x14ac:dyDescent="0.25">
      <c r="C71">
        <v>7826.7946760000004</v>
      </c>
      <c r="D71">
        <v>4.7987100718399997E-2</v>
      </c>
      <c r="E71">
        <v>2.7871256247499998</v>
      </c>
      <c r="K71">
        <v>21705.779172400002</v>
      </c>
      <c r="L71">
        <v>7.1679359191600001E-3</v>
      </c>
      <c r="M71">
        <v>3.6671589658700001</v>
      </c>
    </row>
    <row r="72" spans="3:21" x14ac:dyDescent="0.25">
      <c r="C72">
        <v>7874.10072726</v>
      </c>
      <c r="D72">
        <v>4.5244996493100001E-2</v>
      </c>
      <c r="E72">
        <v>2.63974740471</v>
      </c>
      <c r="K72">
        <v>22574.932736300001</v>
      </c>
      <c r="L72">
        <v>5.5612369667400003E-3</v>
      </c>
      <c r="M72">
        <v>3.0499559305199999</v>
      </c>
    </row>
    <row r="73" spans="3:21" x14ac:dyDescent="0.25">
      <c r="C73">
        <v>7976.9727987799997</v>
      </c>
      <c r="D73">
        <v>4.24929300865E-2</v>
      </c>
      <c r="E73">
        <v>2.50191445908</v>
      </c>
      <c r="K73">
        <v>23529.5905791</v>
      </c>
      <c r="L73">
        <v>6.2059687633899997E-3</v>
      </c>
      <c r="M73">
        <v>3.3743245684400001</v>
      </c>
    </row>
    <row r="74" spans="3:21" x14ac:dyDescent="0.25">
      <c r="C74">
        <v>8075.9829490800003</v>
      </c>
      <c r="D74">
        <v>5.6105108276499997E-2</v>
      </c>
      <c r="E74">
        <v>3.3342714968</v>
      </c>
      <c r="K74">
        <v>24685.021519900001</v>
      </c>
      <c r="L74">
        <v>8.4951987669799993E-3</v>
      </c>
      <c r="M74">
        <v>3.9226101601600001</v>
      </c>
    </row>
    <row r="75" spans="3:21" x14ac:dyDescent="0.25">
      <c r="C75">
        <v>8217.4647456399998</v>
      </c>
      <c r="D75">
        <v>4.2112587551800001E-2</v>
      </c>
      <c r="E75">
        <v>2.54813650496</v>
      </c>
    </row>
    <row r="76" spans="3:21" x14ac:dyDescent="0.25">
      <c r="C76">
        <v>8284.5595727300006</v>
      </c>
      <c r="D76">
        <v>4.5001650119499997E-2</v>
      </c>
      <c r="E76">
        <v>2.7514044542599998</v>
      </c>
    </row>
    <row r="77" spans="3:21" x14ac:dyDescent="0.25">
      <c r="C77">
        <v>8286.9781948</v>
      </c>
      <c r="D77">
        <v>4.4783166370499998E-2</v>
      </c>
      <c r="E77">
        <v>2.7391543466899999</v>
      </c>
    </row>
    <row r="78" spans="3:21" x14ac:dyDescent="0.25">
      <c r="C78">
        <v>8290.3648652899992</v>
      </c>
      <c r="D78">
        <v>4.1555393290199999E-2</v>
      </c>
      <c r="E78">
        <v>2.5432446469299999</v>
      </c>
    </row>
    <row r="79" spans="3:21" x14ac:dyDescent="0.25">
      <c r="C79">
        <v>8650.8477732499996</v>
      </c>
      <c r="D79">
        <v>5.2365296764499997E-2</v>
      </c>
      <c r="E79">
        <v>3.36137421928</v>
      </c>
    </row>
    <row r="80" spans="3:21" x14ac:dyDescent="0.25">
      <c r="C80">
        <v>8730.6289551299997</v>
      </c>
      <c r="D80">
        <v>4.4774638963100001E-2</v>
      </c>
      <c r="E80">
        <v>2.8668317278500002</v>
      </c>
    </row>
    <row r="81" spans="3:5" x14ac:dyDescent="0.25">
      <c r="C81">
        <v>8785.1016751900006</v>
      </c>
      <c r="D81">
        <v>6.6130660062600002E-2</v>
      </c>
      <c r="E81">
        <v>4.22329944136</v>
      </c>
    </row>
    <row r="82" spans="3:5" x14ac:dyDescent="0.25">
      <c r="C82">
        <v>8796.0666357299997</v>
      </c>
      <c r="D82">
        <v>5.8688644969699999E-2</v>
      </c>
      <c r="E82">
        <v>3.7470326264399998</v>
      </c>
    </row>
    <row r="83" spans="3:5" x14ac:dyDescent="0.25">
      <c r="C83">
        <v>8939.4919014799998</v>
      </c>
      <c r="D83">
        <v>3.97856813856E-2</v>
      </c>
      <c r="E83">
        <v>2.5240495355700001</v>
      </c>
    </row>
    <row r="84" spans="3:5" x14ac:dyDescent="0.25">
      <c r="C84">
        <v>8941.5026526099991</v>
      </c>
      <c r="D84">
        <v>3.9693556390499998E-2</v>
      </c>
      <c r="E84">
        <v>2.51772463479</v>
      </c>
    </row>
    <row r="85" spans="3:5" x14ac:dyDescent="0.25">
      <c r="C85">
        <v>8950.5538629999992</v>
      </c>
      <c r="D85">
        <v>4.6052083895599998E-2</v>
      </c>
      <c r="E85">
        <v>2.9186827344499999</v>
      </c>
    </row>
    <row r="86" spans="3:5" x14ac:dyDescent="0.25">
      <c r="C86">
        <v>9022.3727511199995</v>
      </c>
      <c r="D86">
        <v>4.1486328095699999E-2</v>
      </c>
      <c r="E86">
        <v>2.6142517999199999</v>
      </c>
    </row>
    <row r="87" spans="3:5" x14ac:dyDescent="0.25">
      <c r="C87">
        <v>9195.1577746599996</v>
      </c>
      <c r="D87">
        <v>5.6976984336900002E-2</v>
      </c>
      <c r="E87">
        <v>3.49626754151</v>
      </c>
    </row>
    <row r="88" spans="3:5" x14ac:dyDescent="0.25">
      <c r="C88">
        <v>9260.2836572800006</v>
      </c>
      <c r="D88">
        <v>4.5241669612199997E-2</v>
      </c>
      <c r="E88">
        <v>2.7354609784699999</v>
      </c>
    </row>
    <row r="89" spans="3:5" x14ac:dyDescent="0.25">
      <c r="C89">
        <v>9323.5880586500007</v>
      </c>
      <c r="D89">
        <v>4.5328496975799999E-2</v>
      </c>
      <c r="E89">
        <v>2.69845199342</v>
      </c>
    </row>
    <row r="90" spans="3:5" x14ac:dyDescent="0.25">
      <c r="C90">
        <v>9335.9154468699999</v>
      </c>
      <c r="D90">
        <v>4.2603983009700003E-2</v>
      </c>
      <c r="E90">
        <v>2.5289768688900001</v>
      </c>
    </row>
    <row r="91" spans="3:5" x14ac:dyDescent="0.25">
      <c r="C91">
        <v>9587.5785160199994</v>
      </c>
      <c r="D91">
        <v>6.9978580434000001E-2</v>
      </c>
      <c r="E91">
        <v>3.90403459258</v>
      </c>
    </row>
    <row r="92" spans="3:5" x14ac:dyDescent="0.25">
      <c r="C92">
        <v>9639.2052599899998</v>
      </c>
      <c r="D92">
        <v>5.3891941494599999E-2</v>
      </c>
      <c r="E92">
        <v>2.9794256306400002</v>
      </c>
    </row>
    <row r="93" spans="3:5" x14ac:dyDescent="0.25">
      <c r="C93">
        <v>9710.87971698</v>
      </c>
      <c r="D93">
        <v>0.101152034329</v>
      </c>
      <c r="E93">
        <v>5.5406224828399999</v>
      </c>
    </row>
    <row r="94" spans="3:5" x14ac:dyDescent="0.25">
      <c r="C94">
        <v>9792.2952042100005</v>
      </c>
      <c r="D94">
        <v>5.0828199758000001E-2</v>
      </c>
      <c r="E94">
        <v>2.7652048168599999</v>
      </c>
    </row>
    <row r="95" spans="3:5" x14ac:dyDescent="0.25">
      <c r="C95">
        <v>9799.1392334299999</v>
      </c>
      <c r="D95">
        <v>5.2777916988000002E-2</v>
      </c>
      <c r="E95">
        <v>2.8698568877600001</v>
      </c>
    </row>
    <row r="96" spans="3:5" x14ac:dyDescent="0.25">
      <c r="C96">
        <v>9800.7189683899996</v>
      </c>
      <c r="D96">
        <v>5.2772746298099998E-2</v>
      </c>
      <c r="E96">
        <v>2.8693045691600001</v>
      </c>
    </row>
    <row r="97" spans="3:5" x14ac:dyDescent="0.25">
      <c r="C97">
        <v>9870.3548792799993</v>
      </c>
      <c r="D97">
        <v>6.3501380651600006E-2</v>
      </c>
      <c r="E97">
        <v>3.4396817047099999</v>
      </c>
    </row>
    <row r="98" spans="3:5" x14ac:dyDescent="0.25">
      <c r="C98">
        <v>9936.7931184699992</v>
      </c>
      <c r="D98">
        <v>5.0185749890300002E-2</v>
      </c>
      <c r="E98">
        <v>2.71252572682</v>
      </c>
    </row>
    <row r="99" spans="3:5" x14ac:dyDescent="0.25">
      <c r="C99">
        <v>10045.8028811</v>
      </c>
      <c r="D99">
        <v>8.4387148258199998E-2</v>
      </c>
      <c r="E99">
        <v>4.5497931456299998</v>
      </c>
    </row>
    <row r="100" spans="3:5" x14ac:dyDescent="0.25">
      <c r="C100">
        <v>10140.1398642</v>
      </c>
      <c r="D100">
        <v>5.2851894238799997E-2</v>
      </c>
      <c r="E100">
        <v>2.84676250461</v>
      </c>
    </row>
    <row r="101" spans="3:5" x14ac:dyDescent="0.25">
      <c r="C101">
        <v>10262.1245564</v>
      </c>
      <c r="D101">
        <v>0.17047823394</v>
      </c>
      <c r="E101">
        <v>9.2099520437799995</v>
      </c>
    </row>
    <row r="102" spans="3:5" x14ac:dyDescent="0.25">
      <c r="C102">
        <v>10279.649745999999</v>
      </c>
      <c r="D102">
        <v>5.0088258440399998E-2</v>
      </c>
      <c r="E102">
        <v>2.7132752772600002</v>
      </c>
    </row>
    <row r="103" spans="3:5" x14ac:dyDescent="0.25">
      <c r="C103">
        <v>10486.7727335</v>
      </c>
      <c r="D103">
        <v>4.8846517795200002E-2</v>
      </c>
      <c r="E103">
        <v>2.7552941816500001</v>
      </c>
    </row>
    <row r="104" spans="3:5" x14ac:dyDescent="0.25">
      <c r="C104">
        <v>10550.6293508</v>
      </c>
      <c r="D104">
        <v>5.8739976088299999E-2</v>
      </c>
      <c r="E104">
        <v>3.3612631176400001</v>
      </c>
    </row>
    <row r="105" spans="3:5" x14ac:dyDescent="0.25">
      <c r="C105">
        <v>10821.302701799999</v>
      </c>
      <c r="D105">
        <v>4.1807286740199998E-2</v>
      </c>
      <c r="E105">
        <v>2.5462857808199999</v>
      </c>
    </row>
    <row r="106" spans="3:5" x14ac:dyDescent="0.25">
      <c r="C106">
        <v>10881.738707300001</v>
      </c>
      <c r="D106">
        <v>4.5926231840399998E-2</v>
      </c>
      <c r="E106">
        <v>2.83372224808</v>
      </c>
    </row>
    <row r="107" spans="3:5" x14ac:dyDescent="0.25">
      <c r="C107">
        <v>11008.7064323</v>
      </c>
      <c r="D107">
        <v>4.0422454740699998E-2</v>
      </c>
      <c r="E107">
        <v>2.5622253317100001</v>
      </c>
    </row>
    <row r="108" spans="3:5" x14ac:dyDescent="0.25">
      <c r="C108">
        <v>11306.1669864</v>
      </c>
      <c r="D108">
        <v>7.0923495400200001E-2</v>
      </c>
      <c r="E108">
        <v>4.6938229570600001</v>
      </c>
    </row>
    <row r="109" spans="3:5" x14ac:dyDescent="0.25">
      <c r="C109">
        <v>11499.18658</v>
      </c>
      <c r="D109">
        <v>4.4737867987899999E-2</v>
      </c>
      <c r="E109">
        <v>3.0538697665900001</v>
      </c>
    </row>
    <row r="110" spans="3:5" x14ac:dyDescent="0.25">
      <c r="C110">
        <v>11890.772535100001</v>
      </c>
      <c r="D110">
        <v>4.4579475393499997E-2</v>
      </c>
      <c r="E110">
        <v>3.13970001103</v>
      </c>
    </row>
    <row r="111" spans="3:5" x14ac:dyDescent="0.25">
      <c r="C111">
        <v>11935.823529499999</v>
      </c>
      <c r="D111">
        <v>3.8818734480399998E-2</v>
      </c>
      <c r="E111">
        <v>2.7426613171800001</v>
      </c>
    </row>
    <row r="112" spans="3:5" x14ac:dyDescent="0.25">
      <c r="C112">
        <v>11973.6747887</v>
      </c>
      <c r="D112">
        <v>3.6197989450099999E-2</v>
      </c>
      <c r="E112">
        <v>2.5677317932400001</v>
      </c>
    </row>
    <row r="113" spans="3:5" x14ac:dyDescent="0.25">
      <c r="C113">
        <v>12194.7037248</v>
      </c>
      <c r="D113">
        <v>0.11897666075</v>
      </c>
      <c r="E113">
        <v>8.6589478594900005</v>
      </c>
    </row>
    <row r="114" spans="3:5" x14ac:dyDescent="0.25">
      <c r="C114">
        <v>12209.4137283</v>
      </c>
      <c r="D114">
        <v>3.8417249211499999E-2</v>
      </c>
      <c r="E114">
        <v>2.803005626</v>
      </c>
    </row>
    <row r="115" spans="3:5" x14ac:dyDescent="0.25">
      <c r="C115">
        <v>12217.655255199999</v>
      </c>
      <c r="D115">
        <v>5.3734560786400001E-2</v>
      </c>
      <c r="E115">
        <v>3.9270257391299999</v>
      </c>
    </row>
    <row r="116" spans="3:5" x14ac:dyDescent="0.25">
      <c r="C116">
        <v>12295.7949685</v>
      </c>
      <c r="D116">
        <v>4.1740772617000002E-2</v>
      </c>
      <c r="E116">
        <v>3.1046310071200001</v>
      </c>
    </row>
    <row r="117" spans="3:5" x14ac:dyDescent="0.25">
      <c r="C117">
        <v>12394.9366448</v>
      </c>
      <c r="D117">
        <v>3.4137277032E-2</v>
      </c>
      <c r="E117">
        <v>2.59981915485</v>
      </c>
    </row>
    <row r="118" spans="3:5" x14ac:dyDescent="0.25">
      <c r="C118">
        <v>12567.539000000001</v>
      </c>
      <c r="D118">
        <v>3.2885180115400002E-2</v>
      </c>
      <c r="E118">
        <v>2.5957068706199999</v>
      </c>
    </row>
    <row r="119" spans="3:5" x14ac:dyDescent="0.25">
      <c r="C119">
        <v>12953.039446299999</v>
      </c>
      <c r="D119">
        <v>4.0346733462600003E-2</v>
      </c>
      <c r="E119">
        <v>3.1605520343500002</v>
      </c>
    </row>
    <row r="120" spans="3:5" x14ac:dyDescent="0.25">
      <c r="C120">
        <v>13079.499348200001</v>
      </c>
      <c r="D120">
        <v>4.5596881363899999E-2</v>
      </c>
      <c r="E120">
        <v>3.55104280702</v>
      </c>
    </row>
    <row r="121" spans="3:5" x14ac:dyDescent="0.25">
      <c r="C121">
        <v>13398.683026799999</v>
      </c>
      <c r="D121">
        <v>3.2968176592799998E-2</v>
      </c>
      <c r="E121">
        <v>2.5141715500699999</v>
      </c>
    </row>
    <row r="122" spans="3:5" x14ac:dyDescent="0.25">
      <c r="C122">
        <v>13623.904618799999</v>
      </c>
      <c r="D122">
        <v>4.8768846847699998E-2</v>
      </c>
      <c r="E122">
        <v>3.6189494787099998</v>
      </c>
    </row>
    <row r="123" spans="3:5" x14ac:dyDescent="0.25">
      <c r="C123">
        <v>13626.393575800001</v>
      </c>
      <c r="D123">
        <v>4.7652387762600001E-2</v>
      </c>
      <c r="E123">
        <v>3.5348339692000001</v>
      </c>
    </row>
    <row r="124" spans="3:5" x14ac:dyDescent="0.25">
      <c r="C124">
        <v>13774.588674799999</v>
      </c>
      <c r="D124">
        <v>4.1613687756000002E-2</v>
      </c>
      <c r="E124">
        <v>3.0192350996399999</v>
      </c>
    </row>
    <row r="125" spans="3:5" x14ac:dyDescent="0.25">
      <c r="C125">
        <v>13860.757417299999</v>
      </c>
      <c r="D125">
        <v>5.5851633210899997E-2</v>
      </c>
      <c r="E125">
        <v>4.0078646568999998</v>
      </c>
    </row>
    <row r="126" spans="3:5" x14ac:dyDescent="0.25">
      <c r="C126">
        <v>13891.2165007</v>
      </c>
      <c r="D126">
        <v>0.24720187811899999</v>
      </c>
      <c r="E126">
        <v>17.692343062399999</v>
      </c>
    </row>
    <row r="127" spans="3:5" x14ac:dyDescent="0.25">
      <c r="C127">
        <v>14292.5021617</v>
      </c>
      <c r="D127">
        <v>3.6980117227000002E-2</v>
      </c>
      <c r="E127">
        <v>2.78897976373</v>
      </c>
    </row>
    <row r="128" spans="3:5" x14ac:dyDescent="0.25">
      <c r="C128">
        <v>14425.096955700001</v>
      </c>
      <c r="D128">
        <v>3.71367920762E-2</v>
      </c>
      <c r="E128">
        <v>2.8498858949299999</v>
      </c>
    </row>
    <row r="129" spans="3:5" x14ac:dyDescent="0.25">
      <c r="C129">
        <v>14483.121998500001</v>
      </c>
      <c r="D129">
        <v>4.4187601891299999E-2</v>
      </c>
      <c r="E129">
        <v>3.4157585083400002</v>
      </c>
    </row>
    <row r="130" spans="3:5" x14ac:dyDescent="0.25">
      <c r="C130">
        <v>14607.5830694</v>
      </c>
      <c r="D130">
        <v>3.2595765550400002E-2</v>
      </c>
      <c r="E130">
        <v>2.5633948104200002</v>
      </c>
    </row>
    <row r="131" spans="3:5" x14ac:dyDescent="0.25">
      <c r="C131">
        <v>14906.605735700001</v>
      </c>
      <c r="D131">
        <v>4.9791591341800001E-2</v>
      </c>
      <c r="E131">
        <v>4.0698261634800001</v>
      </c>
    </row>
    <row r="132" spans="3:5" x14ac:dyDescent="0.25">
      <c r="C132">
        <v>15502.2493436</v>
      </c>
      <c r="D132">
        <v>3.7219851194699997E-2</v>
      </c>
      <c r="E132">
        <v>3.07348668725</v>
      </c>
    </row>
    <row r="133" spans="3:5" x14ac:dyDescent="0.25">
      <c r="C133">
        <v>15523.8482528</v>
      </c>
      <c r="D133">
        <v>3.3441150171099998E-2</v>
      </c>
      <c r="E133">
        <v>2.7564481830099998</v>
      </c>
    </row>
    <row r="134" spans="3:5" x14ac:dyDescent="0.25">
      <c r="C134">
        <v>15612.0633198</v>
      </c>
      <c r="D134">
        <v>3.6979302587800002E-2</v>
      </c>
      <c r="E134">
        <v>3.0284684672800002</v>
      </c>
    </row>
    <row r="135" spans="3:5" x14ac:dyDescent="0.25">
      <c r="C135">
        <v>15710.563456899999</v>
      </c>
      <c r="D135">
        <v>4.2879772422000001E-2</v>
      </c>
      <c r="E135">
        <v>3.4941874476499999</v>
      </c>
    </row>
    <row r="136" spans="3:5" x14ac:dyDescent="0.25">
      <c r="C136">
        <v>16092.133119399999</v>
      </c>
      <c r="D136">
        <v>3.10798588468E-2</v>
      </c>
      <c r="E136">
        <v>2.51474480071</v>
      </c>
    </row>
    <row r="137" spans="3:5" x14ac:dyDescent="0.25">
      <c r="C137">
        <v>16248.2399427</v>
      </c>
      <c r="D137">
        <v>3.3056637812099998E-2</v>
      </c>
      <c r="E137">
        <v>2.6755312813300001</v>
      </c>
    </row>
    <row r="138" spans="3:5" x14ac:dyDescent="0.25">
      <c r="C138">
        <v>16310.8969392</v>
      </c>
      <c r="D138">
        <v>3.2157650845499999E-2</v>
      </c>
      <c r="E138">
        <v>2.6089339174699999</v>
      </c>
    </row>
    <row r="139" spans="3:5" x14ac:dyDescent="0.25">
      <c r="C139">
        <v>16367.529518400001</v>
      </c>
      <c r="D139">
        <v>4.0379969985399999E-2</v>
      </c>
      <c r="E139">
        <v>3.2870946697600001</v>
      </c>
    </row>
    <row r="140" spans="3:5" x14ac:dyDescent="0.25">
      <c r="C140">
        <v>16378.116526899999</v>
      </c>
      <c r="D140">
        <v>3.1460186887800001E-2</v>
      </c>
      <c r="E140">
        <v>2.5630292952599998</v>
      </c>
    </row>
    <row r="141" spans="3:5" x14ac:dyDescent="0.25">
      <c r="C141">
        <v>16446.845667000001</v>
      </c>
      <c r="D141">
        <v>3.12165467588E-2</v>
      </c>
      <c r="E141">
        <v>2.5598184627</v>
      </c>
    </row>
    <row r="142" spans="3:5" x14ac:dyDescent="0.25">
      <c r="C142">
        <v>16629.461026100002</v>
      </c>
      <c r="D142">
        <v>4.1935783634099999E-2</v>
      </c>
      <c r="E142">
        <v>3.5110024863299998</v>
      </c>
    </row>
    <row r="143" spans="3:5" x14ac:dyDescent="0.25">
      <c r="C143">
        <v>16721.1527422</v>
      </c>
      <c r="D143">
        <v>3.4941606607500002E-2</v>
      </c>
      <c r="E143">
        <v>2.9703622250400001</v>
      </c>
    </row>
    <row r="144" spans="3:5" x14ac:dyDescent="0.25">
      <c r="C144">
        <v>17071.288973999999</v>
      </c>
      <c r="D144">
        <v>2.94871909333E-2</v>
      </c>
      <c r="E144">
        <v>2.6850720583199998</v>
      </c>
    </row>
    <row r="145" spans="3:5" x14ac:dyDescent="0.25">
      <c r="C145">
        <v>17090.131587</v>
      </c>
      <c r="D145">
        <v>2.8821712322900001E-2</v>
      </c>
      <c r="E145">
        <v>2.6351134086000001</v>
      </c>
    </row>
    <row r="146" spans="3:5" x14ac:dyDescent="0.25">
      <c r="C146">
        <v>17099.905987599999</v>
      </c>
      <c r="D146">
        <v>3.1654879445500002E-2</v>
      </c>
      <c r="E146">
        <v>2.90033441855</v>
      </c>
    </row>
    <row r="147" spans="3:5" x14ac:dyDescent="0.25">
      <c r="C147">
        <v>17278.436511</v>
      </c>
      <c r="D147">
        <v>3.4627252331000002E-2</v>
      </c>
      <c r="E147">
        <v>3.2893270495500002</v>
      </c>
    </row>
    <row r="148" spans="3:5" x14ac:dyDescent="0.25">
      <c r="C148">
        <v>17384.950733099999</v>
      </c>
      <c r="D148">
        <v>2.89612704259E-2</v>
      </c>
      <c r="E148">
        <v>2.8028071474599998</v>
      </c>
    </row>
    <row r="149" spans="3:5" x14ac:dyDescent="0.25">
      <c r="C149">
        <v>17543.7539106</v>
      </c>
      <c r="D149">
        <v>2.6373963006699998E-2</v>
      </c>
      <c r="E149">
        <v>2.6052365740000001</v>
      </c>
    </row>
    <row r="150" spans="3:5" x14ac:dyDescent="0.25">
      <c r="C150">
        <v>17613.1508841</v>
      </c>
      <c r="D150">
        <v>3.6218280541599999E-2</v>
      </c>
      <c r="E150">
        <v>3.60558516078</v>
      </c>
    </row>
    <row r="151" spans="3:5" x14ac:dyDescent="0.25">
      <c r="C151">
        <v>17921.4386548</v>
      </c>
      <c r="D151">
        <v>2.6483170948300001E-2</v>
      </c>
      <c r="E151">
        <v>2.7145174603500002</v>
      </c>
    </row>
    <row r="152" spans="3:5" x14ac:dyDescent="0.25">
      <c r="C152">
        <v>18018.111975</v>
      </c>
      <c r="D152">
        <v>3.2761393353600003E-2</v>
      </c>
      <c r="E152">
        <v>3.3715964171200001</v>
      </c>
    </row>
    <row r="153" spans="3:5" x14ac:dyDescent="0.25">
      <c r="C153">
        <v>18067.6248471</v>
      </c>
      <c r="D153">
        <v>2.81454620578E-2</v>
      </c>
      <c r="E153">
        <v>2.9014714986999999</v>
      </c>
    </row>
    <row r="154" spans="3:5" x14ac:dyDescent="0.25">
      <c r="C154">
        <v>18340.094668599999</v>
      </c>
      <c r="D154">
        <v>3.2372353399100003E-2</v>
      </c>
      <c r="E154">
        <v>3.3051387541900001</v>
      </c>
    </row>
    <row r="155" spans="3:5" x14ac:dyDescent="0.25">
      <c r="C155">
        <v>18897.498228600001</v>
      </c>
      <c r="D155">
        <v>3.04880097815E-2</v>
      </c>
      <c r="E155">
        <v>2.9910637494899999</v>
      </c>
    </row>
    <row r="156" spans="3:5" x14ac:dyDescent="0.25">
      <c r="C156">
        <v>18993.126367199999</v>
      </c>
      <c r="D156">
        <v>2.70685746788E-2</v>
      </c>
      <c r="E156">
        <v>2.64301658791</v>
      </c>
    </row>
    <row r="157" spans="3:5" x14ac:dyDescent="0.25">
      <c r="C157">
        <v>19239.201024000002</v>
      </c>
      <c r="D157">
        <v>3.3893942399299999E-2</v>
      </c>
      <c r="E157">
        <v>3.3000965580799999</v>
      </c>
    </row>
    <row r="158" spans="3:5" x14ac:dyDescent="0.25">
      <c r="C158">
        <v>19271.835859300001</v>
      </c>
      <c r="D158">
        <v>2.5720010451499999E-2</v>
      </c>
      <c r="E158">
        <v>2.5034643555399998</v>
      </c>
    </row>
    <row r="159" spans="3:5" x14ac:dyDescent="0.25">
      <c r="C159">
        <v>19456.6764817</v>
      </c>
      <c r="D159">
        <v>2.8471262459100002E-2</v>
      </c>
      <c r="E159">
        <v>2.7700354225999999</v>
      </c>
    </row>
    <row r="160" spans="3:5" x14ac:dyDescent="0.25">
      <c r="C160">
        <v>19461.5233878</v>
      </c>
      <c r="D160">
        <v>2.63498146163E-2</v>
      </c>
      <c r="E160">
        <v>2.5637729978600001</v>
      </c>
    </row>
    <row r="161" spans="3:5" x14ac:dyDescent="0.25">
      <c r="C161">
        <v>19603.0991994</v>
      </c>
      <c r="D161">
        <v>2.6618700274100002E-2</v>
      </c>
      <c r="E161">
        <v>2.5972220844599998</v>
      </c>
    </row>
    <row r="162" spans="3:5" x14ac:dyDescent="0.25">
      <c r="C162">
        <v>19666.0226922</v>
      </c>
      <c r="D162">
        <v>2.5822692754599998E-2</v>
      </c>
      <c r="E162">
        <v>2.5263081836599999</v>
      </c>
    </row>
    <row r="163" spans="3:5" x14ac:dyDescent="0.25">
      <c r="C163">
        <v>19806.846864800002</v>
      </c>
      <c r="D163">
        <v>2.7511270693800001E-2</v>
      </c>
      <c r="E163">
        <v>2.7129181795899999</v>
      </c>
    </row>
    <row r="164" spans="3:5" x14ac:dyDescent="0.25">
      <c r="C164">
        <v>19951.958027500001</v>
      </c>
      <c r="D164">
        <v>2.8663157140499999E-2</v>
      </c>
      <c r="E164">
        <v>2.8506594443700002</v>
      </c>
    </row>
    <row r="165" spans="3:5" x14ac:dyDescent="0.25">
      <c r="C165">
        <v>20012.044247099999</v>
      </c>
      <c r="D165">
        <v>2.9125249593500002E-2</v>
      </c>
      <c r="E165">
        <v>2.90470349341</v>
      </c>
    </row>
    <row r="166" spans="3:5" x14ac:dyDescent="0.25">
      <c r="C166">
        <v>20047.988675799999</v>
      </c>
      <c r="D166">
        <v>2.73973524597E-2</v>
      </c>
      <c r="E166">
        <v>2.7367293633999998</v>
      </c>
    </row>
    <row r="167" spans="3:5" x14ac:dyDescent="0.25">
      <c r="C167">
        <v>20063.1329874</v>
      </c>
      <c r="D167">
        <v>3.1474251489499998E-2</v>
      </c>
      <c r="E167">
        <v>3.1468105501500001</v>
      </c>
    </row>
    <row r="168" spans="3:5" x14ac:dyDescent="0.25">
      <c r="C168">
        <v>20237.710665899998</v>
      </c>
      <c r="D168">
        <v>2.9067658800999999E-2</v>
      </c>
      <c r="E168">
        <v>2.9398573131300001</v>
      </c>
    </row>
    <row r="169" spans="3:5" x14ac:dyDescent="0.25">
      <c r="C169">
        <v>20279.952244600001</v>
      </c>
      <c r="D169">
        <v>2.7624663047100002E-2</v>
      </c>
      <c r="E169">
        <v>2.8017740604200001</v>
      </c>
    </row>
    <row r="170" spans="3:5" x14ac:dyDescent="0.25">
      <c r="C170">
        <v>20447.454811299998</v>
      </c>
      <c r="D170">
        <v>2.6641826101799999E-2</v>
      </c>
      <c r="E170">
        <v>2.73480492792</v>
      </c>
    </row>
    <row r="171" spans="3:5" x14ac:dyDescent="0.25">
      <c r="C171">
        <v>20798.8307045</v>
      </c>
      <c r="D171">
        <v>2.4801999225699999E-2</v>
      </c>
      <c r="E171">
        <v>2.57813050644</v>
      </c>
    </row>
    <row r="172" spans="3:5" x14ac:dyDescent="0.25">
      <c r="C172">
        <v>20876.039855899999</v>
      </c>
      <c r="D172">
        <v>3.08072392288E-2</v>
      </c>
      <c r="E172">
        <v>3.2059492113500001</v>
      </c>
    </row>
    <row r="173" spans="3:5" x14ac:dyDescent="0.25">
      <c r="C173">
        <v>21633.7053309</v>
      </c>
      <c r="D173">
        <v>3.0172485779800001E-2</v>
      </c>
      <c r="E173">
        <v>3.1198671299099998</v>
      </c>
    </row>
    <row r="174" spans="3:5" x14ac:dyDescent="0.25">
      <c r="C174">
        <v>21767.3056798</v>
      </c>
      <c r="D174">
        <v>2.8152777709700001E-2</v>
      </c>
      <c r="E174">
        <v>2.9004602400600001</v>
      </c>
    </row>
    <row r="175" spans="3:5" x14ac:dyDescent="0.25">
      <c r="C175">
        <v>21823.787720799999</v>
      </c>
      <c r="D175">
        <v>2.7995172741999998E-2</v>
      </c>
      <c r="E175">
        <v>2.87984757631</v>
      </c>
    </row>
    <row r="176" spans="3:5" x14ac:dyDescent="0.25">
      <c r="C176">
        <v>22054.037052899999</v>
      </c>
      <c r="D176">
        <v>2.7295432044599999E-2</v>
      </c>
      <c r="E176">
        <v>2.7939094292900002</v>
      </c>
    </row>
    <row r="177" spans="3:5" x14ac:dyDescent="0.25">
      <c r="C177">
        <v>22165.041496400001</v>
      </c>
      <c r="D177">
        <v>3.07503687603E-2</v>
      </c>
      <c r="E177">
        <v>3.1420573887200001</v>
      </c>
    </row>
    <row r="178" spans="3:5" x14ac:dyDescent="0.25">
      <c r="C178">
        <v>22236.009785900002</v>
      </c>
      <c r="D178">
        <v>2.97291245655E-2</v>
      </c>
      <c r="E178">
        <v>3.03603375989</v>
      </c>
    </row>
    <row r="179" spans="3:5" x14ac:dyDescent="0.25">
      <c r="C179">
        <v>22440.3863475</v>
      </c>
      <c r="D179">
        <v>3.16255096693E-2</v>
      </c>
      <c r="E179">
        <v>3.22399268238</v>
      </c>
    </row>
    <row r="180" spans="3:5" x14ac:dyDescent="0.25">
      <c r="C180">
        <v>22719.0757581</v>
      </c>
      <c r="D180">
        <v>2.6813217043599999E-2</v>
      </c>
      <c r="E180">
        <v>2.7270302531400001</v>
      </c>
    </row>
    <row r="181" spans="3:5" x14ac:dyDescent="0.25">
      <c r="C181">
        <v>22892.4755659</v>
      </c>
      <c r="D181">
        <v>2.5446864295499999E-2</v>
      </c>
      <c r="E181">
        <v>2.58523169445</v>
      </c>
    </row>
    <row r="182" spans="3:5" x14ac:dyDescent="0.25">
      <c r="C182">
        <v>23114.1373145</v>
      </c>
      <c r="D182">
        <v>2.7352320558299999E-2</v>
      </c>
      <c r="E182">
        <v>2.78148341148</v>
      </c>
    </row>
    <row r="183" spans="3:5" x14ac:dyDescent="0.25">
      <c r="C183">
        <v>23364.704854600001</v>
      </c>
      <c r="D183">
        <v>2.4733184655899999E-2</v>
      </c>
      <c r="E183">
        <v>2.5213516889099998</v>
      </c>
    </row>
    <row r="184" spans="3:5" x14ac:dyDescent="0.25">
      <c r="C184">
        <v>23690.769163600002</v>
      </c>
      <c r="D184">
        <v>2.46582242573E-2</v>
      </c>
      <c r="E184">
        <v>2.5246974424899999</v>
      </c>
    </row>
    <row r="185" spans="3:5" x14ac:dyDescent="0.25">
      <c r="C185">
        <v>23800.519587899998</v>
      </c>
      <c r="D185">
        <v>2.5427816685599999E-2</v>
      </c>
      <c r="E185">
        <v>2.6077041625000001</v>
      </c>
    </row>
    <row r="186" spans="3:5" x14ac:dyDescent="0.25">
      <c r="C186">
        <v>23991.3381801</v>
      </c>
      <c r="D186">
        <v>2.5260647580899999E-2</v>
      </c>
      <c r="E186">
        <v>2.5998093345200002</v>
      </c>
    </row>
    <row r="187" spans="3:5" x14ac:dyDescent="0.25">
      <c r="C187">
        <v>24182.100222900001</v>
      </c>
      <c r="D187">
        <v>3.1118009475199999E-2</v>
      </c>
      <c r="E187">
        <v>3.21525651938</v>
      </c>
    </row>
    <row r="188" spans="3:5" x14ac:dyDescent="0.25">
      <c r="C188">
        <v>24187.930769999999</v>
      </c>
      <c r="D188">
        <v>3.4061633259699998E-2</v>
      </c>
      <c r="E188">
        <v>3.5198289638500002</v>
      </c>
    </row>
    <row r="189" spans="3:5" x14ac:dyDescent="0.25">
      <c r="C189">
        <v>24221.678707899999</v>
      </c>
      <c r="D189">
        <v>2.9069987914099999E-2</v>
      </c>
      <c r="E189">
        <v>3.0061014375199999</v>
      </c>
    </row>
    <row r="190" spans="3:5" x14ac:dyDescent="0.25">
      <c r="C190">
        <v>24227.5141148</v>
      </c>
      <c r="D190">
        <v>2.8401827019000001E-2</v>
      </c>
      <c r="E190">
        <v>2.93736163161</v>
      </c>
    </row>
    <row r="191" spans="3:5" x14ac:dyDescent="0.25">
      <c r="C191">
        <v>24384.504398500001</v>
      </c>
      <c r="D191">
        <v>2.59701217857E-2</v>
      </c>
      <c r="E191">
        <v>2.6946113505199998</v>
      </c>
    </row>
  </sheetData>
  <pageMargins left="0.7" right="0.7" top="0.75" bottom="0.75" header="0.3" footer="0.3"/>
  <pageSetup paperSize="262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85"/>
  <sheetViews>
    <sheetView zoomScale="70" zoomScaleNormal="70" workbookViewId="0">
      <selection activeCell="W37" sqref="W37"/>
    </sheetView>
  </sheetViews>
  <sheetFormatPr defaultRowHeight="15" x14ac:dyDescent="0.25"/>
  <cols>
    <col min="2" max="2" width="42.28515625" style="2" customWidth="1"/>
    <col min="3" max="3" width="12.140625" customWidth="1"/>
    <col min="4" max="4" width="17" customWidth="1"/>
    <col min="11" max="11" width="25.85546875" customWidth="1"/>
    <col min="12" max="12" width="15" customWidth="1"/>
    <col min="13" max="13" width="17.28515625" customWidth="1"/>
    <col min="21" max="21" width="25.85546875" customWidth="1"/>
  </cols>
  <sheetData>
    <row r="1" spans="2:26" x14ac:dyDescent="0.25">
      <c r="B1" s="2" t="s">
        <v>219</v>
      </c>
    </row>
    <row r="2" spans="2:26" x14ac:dyDescent="0.25">
      <c r="B2" s="4" t="s">
        <v>212</v>
      </c>
      <c r="C2" s="5" t="s">
        <v>215</v>
      </c>
      <c r="D2" s="5" t="s">
        <v>233</v>
      </c>
      <c r="E2" s="5"/>
      <c r="G2" s="5" t="s">
        <v>241</v>
      </c>
      <c r="H2" s="5" t="s">
        <v>242</v>
      </c>
      <c r="L2" s="4" t="s">
        <v>226</v>
      </c>
      <c r="M2" s="5" t="s">
        <v>215</v>
      </c>
      <c r="N2" s="5" t="s">
        <v>216</v>
      </c>
      <c r="O2" s="5"/>
      <c r="Q2" s="5" t="s">
        <v>241</v>
      </c>
      <c r="R2" s="5" t="s">
        <v>242</v>
      </c>
      <c r="X2" t="s">
        <v>243</v>
      </c>
    </row>
    <row r="3" spans="2:26" x14ac:dyDescent="0.25">
      <c r="B3" s="4"/>
      <c r="C3" s="5"/>
      <c r="D3" s="5"/>
      <c r="E3" s="5"/>
      <c r="G3" s="5"/>
      <c r="H3" s="5"/>
      <c r="L3" s="4"/>
      <c r="M3" s="5"/>
      <c r="N3" s="5"/>
      <c r="O3" s="5"/>
      <c r="Q3" s="5"/>
      <c r="R3" s="5"/>
    </row>
    <row r="5" spans="2:26" x14ac:dyDescent="0.25">
      <c r="B5" s="2" t="s">
        <v>211</v>
      </c>
      <c r="C5" t="s">
        <v>0</v>
      </c>
      <c r="D5" t="s">
        <v>1</v>
      </c>
      <c r="E5" t="s">
        <v>2</v>
      </c>
      <c r="L5" s="2" t="s">
        <v>211</v>
      </c>
      <c r="M5" t="s">
        <v>0</v>
      </c>
      <c r="N5" t="s">
        <v>1</v>
      </c>
      <c r="O5" t="s">
        <v>2</v>
      </c>
      <c r="X5" s="1" t="s">
        <v>223</v>
      </c>
      <c r="Y5">
        <f>AVERAGE(G16,Q17)</f>
        <v>2.3690099838004666</v>
      </c>
      <c r="Z5">
        <f>SUM(Y5:Y10)</f>
        <v>100</v>
      </c>
    </row>
    <row r="6" spans="2:26" x14ac:dyDescent="0.25">
      <c r="C6">
        <v>1806.9529600999999</v>
      </c>
      <c r="D6">
        <v>1.6821344392099999</v>
      </c>
      <c r="E6">
        <v>5.2651165572999998</v>
      </c>
      <c r="K6" s="2"/>
      <c r="M6">
        <v>1824.216686</v>
      </c>
      <c r="N6">
        <v>1.214</v>
      </c>
      <c r="O6">
        <v>5.5330000000000004</v>
      </c>
      <c r="U6" s="2"/>
      <c r="X6" s="1" t="s">
        <v>224</v>
      </c>
      <c r="Y6">
        <f>AVERAGE(G18,Q19)</f>
        <v>12.014853228859263</v>
      </c>
    </row>
    <row r="7" spans="2:26" x14ac:dyDescent="0.25">
      <c r="C7">
        <v>1817.3035988399999</v>
      </c>
      <c r="D7">
        <v>0.96733555410899996</v>
      </c>
      <c r="E7">
        <v>3.0570322429700001</v>
      </c>
      <c r="M7">
        <v>1881.418983</v>
      </c>
      <c r="N7">
        <v>0.67100000000000004</v>
      </c>
      <c r="O7">
        <v>3.1059999999999999</v>
      </c>
      <c r="X7" s="1" t="s">
        <v>225</v>
      </c>
      <c r="Y7">
        <f>AVERAGE(G20,Q21)</f>
        <v>3.2744952711399602</v>
      </c>
    </row>
    <row r="8" spans="2:26" x14ac:dyDescent="0.25">
      <c r="C8">
        <v>1822.7157286500001</v>
      </c>
      <c r="D8">
        <v>2.0401778688399999</v>
      </c>
      <c r="E8">
        <v>6.4802284087100004</v>
      </c>
      <c r="M8">
        <v>1926.9871459999999</v>
      </c>
      <c r="N8">
        <v>0.81299999999999994</v>
      </c>
      <c r="O8">
        <v>3.8130000000000002</v>
      </c>
      <c r="X8" s="1" t="s">
        <v>221</v>
      </c>
      <c r="Y8">
        <f>AVERAGE(G21,Q22)</f>
        <v>60.541119478827838</v>
      </c>
    </row>
    <row r="9" spans="2:26" x14ac:dyDescent="0.25">
      <c r="C9">
        <v>1850.92097857</v>
      </c>
      <c r="D9">
        <v>1.1454230373700001</v>
      </c>
      <c r="E9">
        <v>3.7370959212899999</v>
      </c>
      <c r="M9">
        <v>1948.2305550000001</v>
      </c>
      <c r="N9">
        <v>0.88200000000000001</v>
      </c>
      <c r="O9">
        <v>4.1619999999999999</v>
      </c>
      <c r="X9" s="1" t="s">
        <v>231</v>
      </c>
      <c r="Y9">
        <f>AVERAGE(G24,Q27)</f>
        <v>19.295097136654928</v>
      </c>
    </row>
    <row r="10" spans="2:26" x14ac:dyDescent="0.25">
      <c r="C10">
        <v>1861.39727264</v>
      </c>
      <c r="D10">
        <v>0.95172006355700001</v>
      </c>
      <c r="E10">
        <v>3.13677997476</v>
      </c>
      <c r="K10" s="1"/>
      <c r="M10">
        <v>1971.2301399999999</v>
      </c>
      <c r="N10">
        <v>0.875</v>
      </c>
      <c r="O10">
        <v>4.1589999999999998</v>
      </c>
      <c r="U10" s="1"/>
      <c r="X10" s="1" t="s">
        <v>213</v>
      </c>
      <c r="Y10">
        <f>AVERAGE(G29,Q31)</f>
        <v>2.5054249007175464</v>
      </c>
    </row>
    <row r="11" spans="2:26" x14ac:dyDescent="0.25">
      <c r="C11">
        <v>1866.8749635500001</v>
      </c>
      <c r="D11">
        <v>1.0033930978500001</v>
      </c>
      <c r="E11">
        <v>3.3248179576700001</v>
      </c>
      <c r="M11">
        <v>1993.187901</v>
      </c>
      <c r="N11">
        <v>1.641</v>
      </c>
      <c r="O11">
        <v>7.851</v>
      </c>
      <c r="X11" s="1"/>
    </row>
    <row r="12" spans="2:26" x14ac:dyDescent="0.25">
      <c r="C12">
        <v>1879.1147688900001</v>
      </c>
      <c r="D12">
        <v>0.970870149834</v>
      </c>
      <c r="E12">
        <v>3.25605346053</v>
      </c>
      <c r="M12">
        <v>2009.825229</v>
      </c>
      <c r="N12">
        <v>1.6579999999999999</v>
      </c>
      <c r="O12">
        <v>7.97</v>
      </c>
      <c r="X12" s="1"/>
    </row>
    <row r="13" spans="2:26" x14ac:dyDescent="0.25">
      <c r="C13">
        <v>1948.0273450899999</v>
      </c>
      <c r="D13">
        <v>2.1282687275600001</v>
      </c>
      <c r="E13">
        <v>7.6605810406500003</v>
      </c>
      <c r="M13">
        <v>2031.8787990000001</v>
      </c>
      <c r="N13">
        <v>0.78800000000000003</v>
      </c>
      <c r="O13">
        <v>3.8130000000000002</v>
      </c>
      <c r="U13" s="1"/>
      <c r="X13" s="1"/>
    </row>
    <row r="14" spans="2:26" x14ac:dyDescent="0.25">
      <c r="C14">
        <v>2101.6993819700001</v>
      </c>
      <c r="D14">
        <v>1.31025165396</v>
      </c>
      <c r="E14">
        <v>5.5867925606200002</v>
      </c>
      <c r="M14">
        <v>2256.319301</v>
      </c>
      <c r="N14">
        <v>0.64600000000000002</v>
      </c>
      <c r="O14">
        <v>3.1509999999999998</v>
      </c>
      <c r="U14" s="1"/>
      <c r="X14" s="1"/>
    </row>
    <row r="15" spans="2:26" x14ac:dyDescent="0.25">
      <c r="C15">
        <v>2215.9455689599999</v>
      </c>
      <c r="D15">
        <v>0.86040343483299997</v>
      </c>
      <c r="E15">
        <v>3.9642163358200002</v>
      </c>
      <c r="K15" s="1"/>
      <c r="M15">
        <v>2277.4242199999999</v>
      </c>
      <c r="N15">
        <v>0.63</v>
      </c>
      <c r="O15">
        <v>3.0529999999999999</v>
      </c>
      <c r="U15" s="2"/>
      <c r="X15" s="1"/>
    </row>
    <row r="16" spans="2:26" x14ac:dyDescent="0.25">
      <c r="B16" s="1" t="s">
        <v>223</v>
      </c>
      <c r="C16">
        <v>3233.4460866200002</v>
      </c>
      <c r="D16">
        <v>1.33607693079</v>
      </c>
      <c r="E16">
        <v>5.6040001246899998</v>
      </c>
      <c r="G16">
        <f>D16/($D$16+$D$18+$D$20+$D$21+$D$24+$D$29)*100</f>
        <v>2.5634657905300928</v>
      </c>
      <c r="H16">
        <f>SUM(G16:G29)</f>
        <v>100</v>
      </c>
      <c r="K16" s="1"/>
      <c r="M16">
        <v>2463.4286699999998</v>
      </c>
      <c r="N16">
        <v>1.2110000000000001</v>
      </c>
      <c r="O16">
        <v>5.4390000000000001</v>
      </c>
      <c r="U16" s="1"/>
    </row>
    <row r="17" spans="2:24" x14ac:dyDescent="0.25">
      <c r="B17" s="2" t="s">
        <v>220</v>
      </c>
      <c r="C17" s="3">
        <v>3263.47195169</v>
      </c>
      <c r="D17" s="3">
        <v>0.99180084739499996</v>
      </c>
      <c r="E17" s="3">
        <v>4.2084643579099996</v>
      </c>
      <c r="K17" s="1"/>
      <c r="L17" s="1" t="s">
        <v>223</v>
      </c>
      <c r="M17">
        <v>3233.658363</v>
      </c>
      <c r="N17">
        <v>1.1060000000000001</v>
      </c>
      <c r="O17">
        <v>4.5999999999999996</v>
      </c>
      <c r="Q17">
        <f>N17/($N$17+$N$19+$N$21+$N$22+$N$27+$N$31)*100</f>
        <v>2.1745541770708403</v>
      </c>
      <c r="R17">
        <f>SUM(Q17:Q31)</f>
        <v>100</v>
      </c>
      <c r="U17" s="1"/>
      <c r="X17" s="1"/>
    </row>
    <row r="18" spans="2:24" x14ac:dyDescent="0.25">
      <c r="B18" s="1" t="s">
        <v>224</v>
      </c>
      <c r="C18">
        <v>3291.5106910300001</v>
      </c>
      <c r="D18">
        <v>6.8030755437300003</v>
      </c>
      <c r="E18">
        <v>29.162475584799999</v>
      </c>
      <c r="G18">
        <f>D18/($D$16+$D$18+$D$20+$D$21+$D$24+$D$29)*100</f>
        <v>13.052729992450441</v>
      </c>
      <c r="K18" s="2"/>
      <c r="L18" s="2" t="s">
        <v>220</v>
      </c>
      <c r="M18" s="3">
        <v>3263.4711809999999</v>
      </c>
      <c r="N18" s="3">
        <v>1.034</v>
      </c>
      <c r="O18" s="3">
        <v>4.3479999999999999</v>
      </c>
      <c r="U18" s="1"/>
    </row>
    <row r="19" spans="2:24" x14ac:dyDescent="0.25">
      <c r="B19" s="1"/>
      <c r="C19">
        <v>3477.4073091</v>
      </c>
      <c r="D19">
        <v>0.71659443870999995</v>
      </c>
      <c r="E19">
        <v>3.2435078272000002</v>
      </c>
      <c r="K19" s="1"/>
      <c r="L19" s="1" t="s">
        <v>224</v>
      </c>
      <c r="M19">
        <v>3291.602668</v>
      </c>
      <c r="N19">
        <v>5.5830000000000002</v>
      </c>
      <c r="O19">
        <v>23.696999999999999</v>
      </c>
      <c r="Q19">
        <f>N19/($N$17+$N$19+$N$21+$N$22+$N$27+$N$31)*100</f>
        <v>10.976976465268084</v>
      </c>
    </row>
    <row r="20" spans="2:24" x14ac:dyDescent="0.25">
      <c r="B20" s="1" t="s">
        <v>225</v>
      </c>
      <c r="C20">
        <v>3587.7313516999998</v>
      </c>
      <c r="D20">
        <v>1.49089424729</v>
      </c>
      <c r="E20">
        <v>6.9166944177299996</v>
      </c>
      <c r="G20">
        <f>D20/($D$16+$D$18+$D$20+$D$21+$D$24+$D$29)*100</f>
        <v>2.8605062419319127</v>
      </c>
      <c r="M20">
        <v>3313.769554</v>
      </c>
      <c r="N20">
        <v>0.78800000000000003</v>
      </c>
      <c r="O20">
        <v>3.37</v>
      </c>
      <c r="U20" s="1"/>
    </row>
    <row r="21" spans="2:24" x14ac:dyDescent="0.25">
      <c r="B21" s="1" t="s">
        <v>221</v>
      </c>
      <c r="C21">
        <v>3645.8619176699999</v>
      </c>
      <c r="D21">
        <v>31.022989908700001</v>
      </c>
      <c r="E21">
        <v>145.61794600799999</v>
      </c>
      <c r="G21">
        <f>D21/($D$16+$D$18+$D$20+$D$21+$D$24+$D$29)*100</f>
        <v>59.52230108777502</v>
      </c>
      <c r="K21" s="1"/>
      <c r="L21" s="1" t="s">
        <v>225</v>
      </c>
      <c r="M21">
        <v>3587.675033</v>
      </c>
      <c r="N21">
        <v>1.8759999999999999</v>
      </c>
      <c r="O21">
        <v>8.6660000000000004</v>
      </c>
      <c r="Q21">
        <f>N21/($N$17+$N$19+$N$21+$N$22+$N$27+$N$31)*100</f>
        <v>3.6884843003480072</v>
      </c>
      <c r="U21" s="1"/>
    </row>
    <row r="22" spans="2:24" x14ac:dyDescent="0.25">
      <c r="C22">
        <v>3667.64176585</v>
      </c>
      <c r="D22">
        <v>2.3619060953700002</v>
      </c>
      <c r="E22">
        <v>11.131447054800001</v>
      </c>
      <c r="L22" s="1" t="s">
        <v>221</v>
      </c>
      <c r="M22">
        <v>3645.6854579999999</v>
      </c>
      <c r="N22">
        <v>31.31</v>
      </c>
      <c r="O22">
        <v>146.327</v>
      </c>
      <c r="Q22">
        <f>N22/($N$17+$N$19+$N$21+$N$22+$N$27+$N$31)*100</f>
        <v>61.559937869880656</v>
      </c>
    </row>
    <row r="23" spans="2:24" x14ac:dyDescent="0.25">
      <c r="C23">
        <v>3689.3260352699999</v>
      </c>
      <c r="D23">
        <v>0.66117867745799996</v>
      </c>
      <c r="E23">
        <v>3.12804232433</v>
      </c>
      <c r="K23" s="1"/>
      <c r="M23">
        <v>3667.9003259999999</v>
      </c>
      <c r="N23">
        <v>4.7370000000000001</v>
      </c>
      <c r="O23">
        <v>22.234999999999999</v>
      </c>
    </row>
    <row r="24" spans="2:24" x14ac:dyDescent="0.25">
      <c r="B24" s="1" t="s">
        <v>231</v>
      </c>
      <c r="C24">
        <v>3758.82325984</v>
      </c>
      <c r="D24">
        <v>10.0583147177</v>
      </c>
      <c r="E24">
        <v>48.126870257900002</v>
      </c>
      <c r="G24">
        <f>D24/($D$16+$D$18+$D$20+$D$21+$D$24+$D$29)*100</f>
        <v>19.298398988120809</v>
      </c>
      <c r="M24">
        <v>3689.7015289999999</v>
      </c>
      <c r="N24">
        <v>2.081</v>
      </c>
      <c r="O24">
        <v>9.8119999999999994</v>
      </c>
    </row>
    <row r="25" spans="2:24" x14ac:dyDescent="0.25">
      <c r="C25">
        <v>3831.9240220000002</v>
      </c>
      <c r="D25">
        <v>4.7026909844900002</v>
      </c>
      <c r="E25">
        <v>22.718180885100001</v>
      </c>
      <c r="M25">
        <v>3711.7288309999999</v>
      </c>
      <c r="N25">
        <v>1.2270000000000001</v>
      </c>
      <c r="O25">
        <v>5.8090000000000002</v>
      </c>
    </row>
    <row r="26" spans="2:24" x14ac:dyDescent="0.25">
      <c r="C26" s="13">
        <v>3852.1180926400002</v>
      </c>
      <c r="D26" s="13">
        <v>2.9954351593399999</v>
      </c>
      <c r="E26" s="13">
        <v>14.503475852899999</v>
      </c>
      <c r="K26" s="1"/>
      <c r="M26">
        <v>3733.4991709999999</v>
      </c>
      <c r="N26">
        <v>0.63200000000000001</v>
      </c>
      <c r="O26">
        <v>3.0030000000000001</v>
      </c>
    </row>
    <row r="27" spans="2:24" x14ac:dyDescent="0.25">
      <c r="C27">
        <v>3944.9003162499998</v>
      </c>
      <c r="D27">
        <v>1.8614468014800001</v>
      </c>
      <c r="E27">
        <v>9.0895267201200003</v>
      </c>
      <c r="L27" s="1" t="s">
        <v>231</v>
      </c>
      <c r="M27">
        <v>3758.7358800000002</v>
      </c>
      <c r="N27">
        <v>9.8119999999999994</v>
      </c>
      <c r="O27">
        <v>46.826999999999998</v>
      </c>
      <c r="Q27">
        <f>N27/($N$17+$N$19+$N$21+$N$22+$N$27+$N$31)*100</f>
        <v>19.291795285189046</v>
      </c>
    </row>
    <row r="28" spans="2:24" x14ac:dyDescent="0.25">
      <c r="B28" s="1"/>
      <c r="C28">
        <v>3965.2247039700001</v>
      </c>
      <c r="D28">
        <v>0.99423484792700001</v>
      </c>
      <c r="E28">
        <v>4.8619972021700004</v>
      </c>
      <c r="K28" s="1"/>
      <c r="M28">
        <v>3780.4819419999999</v>
      </c>
      <c r="N28">
        <v>1.252</v>
      </c>
      <c r="O28">
        <v>5.9969999999999999</v>
      </c>
    </row>
    <row r="29" spans="2:24" x14ac:dyDescent="0.25">
      <c r="B29" s="1" t="s">
        <v>213</v>
      </c>
      <c r="C29">
        <v>4046.0368870000002</v>
      </c>
      <c r="D29">
        <v>1.4085925077100001</v>
      </c>
      <c r="E29">
        <v>6.9163269007299997</v>
      </c>
      <c r="G29">
        <f>D29/($D$16+$D$18+$D$20+$D$21+$D$24+$D$29)*100</f>
        <v>2.7025978991917241</v>
      </c>
      <c r="M29">
        <v>3851.3470139999999</v>
      </c>
      <c r="N29">
        <v>2.4769999999999999</v>
      </c>
      <c r="O29">
        <v>11.976000000000001</v>
      </c>
    </row>
    <row r="30" spans="2:24" x14ac:dyDescent="0.25">
      <c r="B30" s="1"/>
      <c r="C30">
        <v>6934.98199535</v>
      </c>
      <c r="D30">
        <v>3.1968485976499997E-2</v>
      </c>
      <c r="E30">
        <v>3.7763566371800001</v>
      </c>
      <c r="M30">
        <v>3964.5453680000001</v>
      </c>
      <c r="N30">
        <v>0.77900000000000003</v>
      </c>
      <c r="O30">
        <v>3.802</v>
      </c>
    </row>
    <row r="31" spans="2:24" x14ac:dyDescent="0.25">
      <c r="B31" s="1"/>
      <c r="C31">
        <v>6943.6064037100004</v>
      </c>
      <c r="D31">
        <v>3.6778515789499998E-2</v>
      </c>
      <c r="E31">
        <v>4.3369736684499998</v>
      </c>
      <c r="L31" s="1" t="s">
        <v>213</v>
      </c>
      <c r="M31">
        <v>4045.6920749999999</v>
      </c>
      <c r="N31">
        <v>1.1739999999999999</v>
      </c>
      <c r="O31">
        <v>5.7629999999999999</v>
      </c>
      <c r="Q31">
        <f>N31/($N$17+$N$19+$N$21+$N$22+$N$27+$N$31)*100</f>
        <v>2.3082519022433692</v>
      </c>
    </row>
    <row r="32" spans="2:24" x14ac:dyDescent="0.25">
      <c r="B32" s="1"/>
      <c r="C32">
        <v>7046.1837778700001</v>
      </c>
      <c r="D32">
        <v>3.1568154172599998E-2</v>
      </c>
      <c r="E32">
        <v>3.65604539424</v>
      </c>
      <c r="M32">
        <v>6106.8529829999998</v>
      </c>
      <c r="N32">
        <v>2.3E-2</v>
      </c>
      <c r="O32">
        <v>3.4790000000000001</v>
      </c>
    </row>
    <row r="33" spans="2:15" x14ac:dyDescent="0.25">
      <c r="B33" s="1"/>
      <c r="C33">
        <v>7287.8015876299996</v>
      </c>
      <c r="D33">
        <v>9.43361899547E-2</v>
      </c>
      <c r="E33">
        <v>10.553345012099999</v>
      </c>
      <c r="M33">
        <v>6246.5204020000001</v>
      </c>
      <c r="N33">
        <v>0.02</v>
      </c>
      <c r="O33">
        <v>3.19</v>
      </c>
    </row>
    <row r="34" spans="2:15" x14ac:dyDescent="0.25">
      <c r="B34" s="1"/>
      <c r="C34">
        <v>7400.6682423700004</v>
      </c>
      <c r="D34">
        <v>5.6071533457700003E-2</v>
      </c>
      <c r="E34">
        <v>6.25062661721</v>
      </c>
      <c r="M34">
        <v>6282.5784549999998</v>
      </c>
      <c r="N34">
        <v>2.9000000000000001E-2</v>
      </c>
      <c r="O34">
        <v>4.5049999999999999</v>
      </c>
    </row>
    <row r="35" spans="2:15" x14ac:dyDescent="0.25">
      <c r="B35" s="1"/>
      <c r="C35">
        <v>7473.7202124699998</v>
      </c>
      <c r="D35">
        <v>2.7487806983200001E-2</v>
      </c>
      <c r="E35">
        <v>3.0686928224700001</v>
      </c>
      <c r="M35">
        <v>6870.8976940000002</v>
      </c>
      <c r="N35">
        <v>2.5999999999999999E-2</v>
      </c>
      <c r="O35">
        <v>3.4660000000000002</v>
      </c>
    </row>
    <row r="36" spans="2:15" x14ac:dyDescent="0.25">
      <c r="B36" s="1"/>
      <c r="C36">
        <v>7586.4054422500003</v>
      </c>
      <c r="D36">
        <v>2.68320842227E-2</v>
      </c>
      <c r="E36">
        <v>3.0156929348400001</v>
      </c>
      <c r="M36">
        <v>6929.8896940000004</v>
      </c>
      <c r="N36">
        <v>5.3999999999999999E-2</v>
      </c>
      <c r="O36">
        <v>7.1070000000000002</v>
      </c>
    </row>
    <row r="37" spans="2:15" x14ac:dyDescent="0.25">
      <c r="C37">
        <v>8095.2929837000001</v>
      </c>
      <c r="D37">
        <v>2.6600505117599999E-2</v>
      </c>
      <c r="E37">
        <v>3.18025543143</v>
      </c>
      <c r="M37">
        <v>7284.8892089999999</v>
      </c>
      <c r="N37">
        <v>0.129</v>
      </c>
      <c r="O37">
        <v>16.047999999999998</v>
      </c>
    </row>
    <row r="38" spans="2:15" x14ac:dyDescent="0.25">
      <c r="C38">
        <v>8302.8867900500009</v>
      </c>
      <c r="D38">
        <v>2.4544813276599999E-2</v>
      </c>
      <c r="E38">
        <v>3.0354533845499998</v>
      </c>
      <c r="M38">
        <v>7397.7623780000004</v>
      </c>
      <c r="N38">
        <v>5.6000000000000001E-2</v>
      </c>
      <c r="O38">
        <v>7.2110000000000003</v>
      </c>
    </row>
    <row r="39" spans="2:15" x14ac:dyDescent="0.25">
      <c r="C39">
        <v>8452.1990193000001</v>
      </c>
      <c r="D39">
        <v>2.4009025952199999E-2</v>
      </c>
      <c r="E39">
        <v>3.02174282525</v>
      </c>
      <c r="M39">
        <v>7921.8463709999996</v>
      </c>
      <c r="N39">
        <v>1.9E-2</v>
      </c>
      <c r="O39">
        <v>3.1560000000000001</v>
      </c>
    </row>
    <row r="40" spans="2:15" x14ac:dyDescent="0.25">
      <c r="C40">
        <v>8799.6681313699992</v>
      </c>
      <c r="D40">
        <v>2.4910191763600001E-2</v>
      </c>
      <c r="E40">
        <v>3.1818659130500002</v>
      </c>
      <c r="M40">
        <v>8606.9240449999998</v>
      </c>
      <c r="N40">
        <v>1.7999999999999999E-2</v>
      </c>
      <c r="O40">
        <v>3.8140000000000001</v>
      </c>
    </row>
    <row r="41" spans="2:15" x14ac:dyDescent="0.25">
      <c r="C41">
        <v>9203.0982771399995</v>
      </c>
      <c r="D41">
        <v>2.8437583185799999E-2</v>
      </c>
      <c r="E41">
        <v>3.57337581652</v>
      </c>
      <c r="M41">
        <v>8941.6521279999997</v>
      </c>
      <c r="N41">
        <v>1.6E-2</v>
      </c>
      <c r="O41">
        <v>3.2189999999999999</v>
      </c>
    </row>
    <row r="42" spans="2:15" x14ac:dyDescent="0.25">
      <c r="C42">
        <v>9584.9219706999993</v>
      </c>
      <c r="D42">
        <v>4.5739974470500003E-2</v>
      </c>
      <c r="E42">
        <v>5.60511096807</v>
      </c>
      <c r="M42">
        <v>9308.1644049999995</v>
      </c>
      <c r="N42">
        <v>1.7000000000000001E-2</v>
      </c>
      <c r="O42">
        <v>3.0019999999999998</v>
      </c>
    </row>
    <row r="43" spans="2:15" x14ac:dyDescent="0.25">
      <c r="C43">
        <v>9635.4844601700006</v>
      </c>
      <c r="D43">
        <v>2.6129587186199999E-2</v>
      </c>
      <c r="E43">
        <v>3.1960078755699999</v>
      </c>
      <c r="M43">
        <v>9580.7862029999997</v>
      </c>
      <c r="N43">
        <v>2.1999999999999999E-2</v>
      </c>
      <c r="O43">
        <v>3.72</v>
      </c>
    </row>
    <row r="44" spans="2:15" x14ac:dyDescent="0.25">
      <c r="C44">
        <v>9710.7940610099995</v>
      </c>
      <c r="D44">
        <v>3.3566238198400003E-2</v>
      </c>
      <c r="E44">
        <v>4.09965747642</v>
      </c>
      <c r="M44">
        <v>9794.2328940000007</v>
      </c>
      <c r="N44">
        <v>5.7000000000000002E-2</v>
      </c>
      <c r="O44">
        <v>9.2560000000000002</v>
      </c>
    </row>
    <row r="45" spans="2:15" x14ac:dyDescent="0.25">
      <c r="C45">
        <v>9799.5559317400002</v>
      </c>
      <c r="D45">
        <v>4.6122749465699997E-2</v>
      </c>
      <c r="E45">
        <v>5.6398431222200003</v>
      </c>
      <c r="M45">
        <v>10255.131122000001</v>
      </c>
      <c r="N45">
        <v>7.0000000000000007E-2</v>
      </c>
      <c r="O45">
        <v>11.599</v>
      </c>
    </row>
    <row r="46" spans="2:15" x14ac:dyDescent="0.25">
      <c r="C46">
        <v>9867.8477205599993</v>
      </c>
      <c r="D46">
        <v>2.5956827912600001E-2</v>
      </c>
      <c r="E46">
        <v>3.1861503553800001</v>
      </c>
      <c r="M46">
        <v>11012.802188</v>
      </c>
      <c r="N46">
        <v>1.7000000000000001E-2</v>
      </c>
      <c r="O46">
        <v>3.3410000000000002</v>
      </c>
    </row>
    <row r="47" spans="2:15" x14ac:dyDescent="0.25">
      <c r="C47">
        <v>9900.8927767700006</v>
      </c>
      <c r="D47">
        <v>2.9167218927699998E-2</v>
      </c>
      <c r="E47">
        <v>3.5890348155599998</v>
      </c>
      <c r="M47">
        <v>11302.665300000001</v>
      </c>
      <c r="N47">
        <v>1.4999999999999999E-2</v>
      </c>
      <c r="O47">
        <v>3.0019999999999998</v>
      </c>
    </row>
    <row r="48" spans="2:15" x14ac:dyDescent="0.25">
      <c r="C48">
        <v>10043.2226113</v>
      </c>
      <c r="D48">
        <v>3.2946732347300001E-2</v>
      </c>
      <c r="E48">
        <v>4.0946892160699999</v>
      </c>
      <c r="M48">
        <v>11668.845181000001</v>
      </c>
      <c r="N48">
        <v>1.4999999999999999E-2</v>
      </c>
      <c r="O48">
        <v>3.2010000000000001</v>
      </c>
    </row>
    <row r="49" spans="3:15" x14ac:dyDescent="0.25">
      <c r="C49">
        <v>10260.5271569</v>
      </c>
      <c r="D49">
        <v>8.7264641684500002E-2</v>
      </c>
      <c r="E49">
        <v>11.037732398499999</v>
      </c>
      <c r="M49">
        <v>11928.337894</v>
      </c>
      <c r="N49">
        <v>1.7999999999999999E-2</v>
      </c>
      <c r="O49">
        <v>3.8580000000000001</v>
      </c>
    </row>
    <row r="50" spans="3:15" x14ac:dyDescent="0.25">
      <c r="C50">
        <v>10285.5963514</v>
      </c>
      <c r="D50">
        <v>2.94110414697E-2</v>
      </c>
      <c r="E50">
        <v>3.7316421930399999</v>
      </c>
      <c r="M50">
        <v>12186.610785999999</v>
      </c>
      <c r="N50">
        <v>0.05</v>
      </c>
      <c r="O50">
        <v>10.808999999999999</v>
      </c>
    </row>
    <row r="51" spans="3:15" x14ac:dyDescent="0.25">
      <c r="C51">
        <v>10486.4453858</v>
      </c>
      <c r="D51">
        <v>3.13525243585E-2</v>
      </c>
      <c r="E51">
        <v>4.0840213939599996</v>
      </c>
      <c r="M51">
        <v>12207.452303</v>
      </c>
      <c r="N51">
        <v>1.7000000000000001E-2</v>
      </c>
      <c r="O51">
        <v>3.7519999999999998</v>
      </c>
    </row>
    <row r="52" spans="3:15" x14ac:dyDescent="0.25">
      <c r="C52">
        <v>11303.813348899999</v>
      </c>
      <c r="D52">
        <v>4.3356178153800003E-2</v>
      </c>
      <c r="E52">
        <v>6.0170462323100002</v>
      </c>
      <c r="M52">
        <v>12260.076408999999</v>
      </c>
      <c r="N52">
        <v>1.4E-2</v>
      </c>
      <c r="O52">
        <v>3.0939999999999999</v>
      </c>
    </row>
    <row r="53" spans="3:15" x14ac:dyDescent="0.25">
      <c r="C53">
        <v>12193.9003144</v>
      </c>
      <c r="D53">
        <v>3.8534618727400001E-2</v>
      </c>
      <c r="E53">
        <v>5.5453629343999999</v>
      </c>
      <c r="M53">
        <v>12742.450905</v>
      </c>
      <c r="N53">
        <v>1.2999999999999999E-2</v>
      </c>
      <c r="O53">
        <v>3.0230000000000001</v>
      </c>
    </row>
    <row r="54" spans="3:15" x14ac:dyDescent="0.25">
      <c r="C54">
        <v>13619.428277200001</v>
      </c>
      <c r="D54">
        <v>4.7456219645500002E-2</v>
      </c>
      <c r="E54">
        <v>7.2519219221100002</v>
      </c>
      <c r="M54">
        <v>13772.915657</v>
      </c>
      <c r="N54">
        <v>1.7000000000000001E-2</v>
      </c>
      <c r="O54">
        <v>3.8</v>
      </c>
    </row>
    <row r="55" spans="3:15" x14ac:dyDescent="0.25">
      <c r="C55">
        <v>13771.867084199999</v>
      </c>
      <c r="D55">
        <v>4.5234681821099999E-2</v>
      </c>
      <c r="E55">
        <v>6.8915715708</v>
      </c>
      <c r="M55">
        <v>13879.886295</v>
      </c>
      <c r="N55">
        <v>9.5000000000000001E-2</v>
      </c>
      <c r="O55">
        <v>21.699000000000002</v>
      </c>
    </row>
    <row r="56" spans="3:15" x14ac:dyDescent="0.25">
      <c r="C56">
        <v>13786.2511055</v>
      </c>
      <c r="D56">
        <v>3.6931376356800001E-2</v>
      </c>
      <c r="E56">
        <v>5.6255829521300003</v>
      </c>
      <c r="M56">
        <v>15340.304496000001</v>
      </c>
      <c r="N56">
        <v>1.4E-2</v>
      </c>
      <c r="O56">
        <v>4.1310000000000002</v>
      </c>
    </row>
    <row r="57" spans="3:15" x14ac:dyDescent="0.25">
      <c r="C57">
        <v>13802.833418599999</v>
      </c>
      <c r="D57">
        <v>2.0869213521200001E-2</v>
      </c>
      <c r="E57">
        <v>3.17892219272</v>
      </c>
      <c r="M57">
        <v>15765.578432</v>
      </c>
      <c r="N57">
        <v>1.2E-2</v>
      </c>
      <c r="O57">
        <v>3.3820000000000001</v>
      </c>
    </row>
    <row r="58" spans="3:15" x14ac:dyDescent="0.25">
      <c r="C58">
        <v>13887.465913399999</v>
      </c>
      <c r="D58">
        <v>0.103905470168</v>
      </c>
      <c r="E58">
        <v>15.827308882000001</v>
      </c>
      <c r="M58">
        <v>16060.129586999999</v>
      </c>
      <c r="N58">
        <v>1.2E-2</v>
      </c>
      <c r="O58">
        <v>3.597</v>
      </c>
    </row>
    <row r="59" spans="3:15" x14ac:dyDescent="0.25">
      <c r="C59">
        <v>14007.0217713</v>
      </c>
      <c r="D59">
        <v>4.1385765611900001E-2</v>
      </c>
      <c r="E59">
        <v>6.3356841723899997</v>
      </c>
      <c r="M59">
        <v>16129.718078</v>
      </c>
      <c r="N59">
        <v>1.2E-2</v>
      </c>
      <c r="O59">
        <v>3.39</v>
      </c>
    </row>
    <row r="60" spans="3:15" x14ac:dyDescent="0.25">
      <c r="C60">
        <v>14356.6665866</v>
      </c>
      <c r="D60">
        <v>2.0680960471000001E-2</v>
      </c>
      <c r="E60">
        <v>3.2423377681100001</v>
      </c>
      <c r="M60">
        <v>16680.220799999999</v>
      </c>
      <c r="N60">
        <v>0.01</v>
      </c>
      <c r="O60">
        <v>3.02</v>
      </c>
    </row>
    <row r="61" spans="3:15" x14ac:dyDescent="0.25">
      <c r="C61">
        <v>14416.751224400001</v>
      </c>
      <c r="D61">
        <v>1.97517141727E-2</v>
      </c>
      <c r="E61">
        <v>3.1118368048799998</v>
      </c>
      <c r="M61">
        <v>16733.236645000001</v>
      </c>
      <c r="N61">
        <v>1.2999999999999999E-2</v>
      </c>
      <c r="O61">
        <v>3.698</v>
      </c>
    </row>
    <row r="62" spans="3:15" x14ac:dyDescent="0.25">
      <c r="C62">
        <v>14910.135612300001</v>
      </c>
      <c r="D62">
        <v>1.9504166694899999E-2</v>
      </c>
      <c r="E62">
        <v>3.2097109813000002</v>
      </c>
      <c r="M62">
        <v>17019.050394000002</v>
      </c>
      <c r="N62">
        <v>0.01</v>
      </c>
      <c r="O62">
        <v>3.1</v>
      </c>
    </row>
    <row r="63" spans="3:15" x14ac:dyDescent="0.25">
      <c r="C63">
        <v>16637.263159300001</v>
      </c>
      <c r="D63">
        <v>2.0033544062299999E-2</v>
      </c>
      <c r="E63">
        <v>3.64377704255</v>
      </c>
      <c r="M63">
        <v>17047.210302</v>
      </c>
      <c r="N63">
        <v>1.0999999999999999E-2</v>
      </c>
      <c r="O63">
        <v>3.234</v>
      </c>
    </row>
    <row r="64" spans="3:15" x14ac:dyDescent="0.25">
      <c r="C64">
        <v>17082.9795983</v>
      </c>
      <c r="D64">
        <v>1.7881654559699998E-2</v>
      </c>
      <c r="E64">
        <v>3.3778539383299999</v>
      </c>
      <c r="M64">
        <v>17127.29924</v>
      </c>
      <c r="N64">
        <v>1.2E-2</v>
      </c>
      <c r="O64">
        <v>3.64</v>
      </c>
    </row>
    <row r="65" spans="3:15" x14ac:dyDescent="0.25">
      <c r="C65">
        <v>17146.491991399998</v>
      </c>
      <c r="D65">
        <v>1.89720812669E-2</v>
      </c>
      <c r="E65">
        <v>3.6049078992100001</v>
      </c>
      <c r="M65">
        <v>17208.277473999999</v>
      </c>
      <c r="N65">
        <v>1.2E-2</v>
      </c>
      <c r="O65">
        <v>3.794</v>
      </c>
    </row>
    <row r="66" spans="3:15" x14ac:dyDescent="0.25">
      <c r="C66">
        <v>17177.593721599998</v>
      </c>
      <c r="D66">
        <v>1.8348832549100001E-2</v>
      </c>
      <c r="E66">
        <v>3.4966286233799999</v>
      </c>
      <c r="M66">
        <v>17934.380028</v>
      </c>
      <c r="N66">
        <v>0.01</v>
      </c>
      <c r="O66">
        <v>3.2040000000000002</v>
      </c>
    </row>
    <row r="67" spans="3:15" x14ac:dyDescent="0.25">
      <c r="C67">
        <v>19624.951610299999</v>
      </c>
      <c r="D67">
        <v>1.8516853932200001E-2</v>
      </c>
      <c r="E67">
        <v>3.3354892041399999</v>
      </c>
      <c r="M67">
        <v>18410.388915</v>
      </c>
      <c r="N67">
        <v>0.01</v>
      </c>
      <c r="O67">
        <v>3.3690000000000002</v>
      </c>
    </row>
    <row r="68" spans="3:15" x14ac:dyDescent="0.25">
      <c r="C68">
        <v>19654.137349299999</v>
      </c>
      <c r="D68">
        <v>2.0824395979500001E-2</v>
      </c>
      <c r="E68">
        <v>3.7510007459299999</v>
      </c>
      <c r="M68">
        <v>18818.783310999999</v>
      </c>
      <c r="N68">
        <v>8.9999999999999993E-3</v>
      </c>
      <c r="O68">
        <v>3.0579999999999998</v>
      </c>
    </row>
    <row r="69" spans="3:15" x14ac:dyDescent="0.25">
      <c r="C69">
        <v>19832.721845799999</v>
      </c>
      <c r="D69">
        <v>2.22638042775E-2</v>
      </c>
      <c r="E69">
        <v>4.0186268792300002</v>
      </c>
      <c r="M69">
        <v>19378.425230000001</v>
      </c>
      <c r="N69">
        <v>8.9999999999999993E-3</v>
      </c>
      <c r="O69">
        <v>3.0680000000000001</v>
      </c>
    </row>
    <row r="70" spans="3:15" x14ac:dyDescent="0.25">
      <c r="C70">
        <v>19853.0331673</v>
      </c>
      <c r="D70">
        <v>1.7102786957900001E-2</v>
      </c>
      <c r="E70">
        <v>3.0885720231299998</v>
      </c>
      <c r="M70">
        <v>19511.907091000001</v>
      </c>
      <c r="N70">
        <v>0.01</v>
      </c>
      <c r="O70">
        <v>3.113</v>
      </c>
    </row>
    <row r="71" spans="3:15" x14ac:dyDescent="0.25">
      <c r="C71">
        <v>20797.599233000001</v>
      </c>
      <c r="D71">
        <v>1.8229435876799999E-2</v>
      </c>
      <c r="E71">
        <v>3.3191168650799998</v>
      </c>
      <c r="M71">
        <v>20072.774283999999</v>
      </c>
      <c r="N71">
        <v>0.01</v>
      </c>
      <c r="O71">
        <v>3.2320000000000002</v>
      </c>
    </row>
    <row r="72" spans="3:15" x14ac:dyDescent="0.25">
      <c r="C72">
        <v>21218.8480647</v>
      </c>
      <c r="D72">
        <v>1.86818135306E-2</v>
      </c>
      <c r="E72">
        <v>3.39815525734</v>
      </c>
      <c r="M72">
        <v>20638.647258000001</v>
      </c>
      <c r="N72">
        <v>1.0999999999999999E-2</v>
      </c>
      <c r="O72">
        <v>3.7149999999999999</v>
      </c>
    </row>
    <row r="73" spans="3:15" x14ac:dyDescent="0.25">
      <c r="C73">
        <v>22529.575495500001</v>
      </c>
      <c r="D73">
        <v>2.1612842072999999E-2</v>
      </c>
      <c r="E73">
        <v>4.0553502730700002</v>
      </c>
      <c r="M73">
        <v>20845.349655000002</v>
      </c>
      <c r="N73">
        <v>8.9999999999999993E-3</v>
      </c>
      <c r="O73">
        <v>3.137</v>
      </c>
    </row>
    <row r="74" spans="3:15" x14ac:dyDescent="0.25">
      <c r="C74">
        <v>22742.702186499999</v>
      </c>
      <c r="D74">
        <v>1.8162045127499998E-2</v>
      </c>
      <c r="E74">
        <v>3.4422669880800001</v>
      </c>
      <c r="M74">
        <v>21626.467787000001</v>
      </c>
      <c r="N74">
        <v>0.01</v>
      </c>
      <c r="O74">
        <v>3.2570000000000001</v>
      </c>
    </row>
    <row r="75" spans="3:15" x14ac:dyDescent="0.25">
      <c r="C75">
        <v>22982.7755445</v>
      </c>
      <c r="D75">
        <v>1.5842615535799999E-2</v>
      </c>
      <c r="E75">
        <v>3.0374348499199999</v>
      </c>
      <c r="M75">
        <v>22014.382862999999</v>
      </c>
      <c r="N75">
        <v>0.01</v>
      </c>
      <c r="O75">
        <v>3.3050000000000002</v>
      </c>
    </row>
    <row r="76" spans="3:15" x14ac:dyDescent="0.25">
      <c r="C76">
        <v>23503.226533000001</v>
      </c>
      <c r="D76">
        <v>1.8724900343599998E-2</v>
      </c>
      <c r="E76">
        <v>3.6788470733900001</v>
      </c>
      <c r="M76">
        <v>22109.527845000001</v>
      </c>
      <c r="N76">
        <v>0.01</v>
      </c>
      <c r="O76">
        <v>3.5110000000000001</v>
      </c>
    </row>
    <row r="77" spans="3:15" x14ac:dyDescent="0.25">
      <c r="C77">
        <v>23636.627376199998</v>
      </c>
      <c r="D77">
        <v>1.5200110293899999E-2</v>
      </c>
      <c r="E77">
        <v>3.0043054265200002</v>
      </c>
      <c r="M77">
        <v>22289.283670000001</v>
      </c>
      <c r="N77">
        <v>0.01</v>
      </c>
      <c r="O77">
        <v>3.3119999999999998</v>
      </c>
    </row>
    <row r="78" spans="3:15" x14ac:dyDescent="0.25">
      <c r="C78">
        <v>23667.877956799999</v>
      </c>
      <c r="D78">
        <v>1.6162261276500001E-2</v>
      </c>
      <c r="E78">
        <v>3.1988947639199998</v>
      </c>
      <c r="M78">
        <v>22409.398603000001</v>
      </c>
      <c r="N78">
        <v>8.9999999999999993E-3</v>
      </c>
      <c r="O78">
        <v>3.2360000000000002</v>
      </c>
    </row>
    <row r="79" spans="3:15" x14ac:dyDescent="0.25">
      <c r="C79">
        <v>24130.0134421</v>
      </c>
      <c r="D79">
        <v>1.5469127319200001E-2</v>
      </c>
      <c r="E79">
        <v>3.12039716483</v>
      </c>
      <c r="M79">
        <v>23236.591839000001</v>
      </c>
      <c r="N79">
        <v>8.0000000000000002E-3</v>
      </c>
      <c r="O79">
        <v>3.016</v>
      </c>
    </row>
    <row r="80" spans="3:15" x14ac:dyDescent="0.25">
      <c r="C80">
        <v>24362.783161899999</v>
      </c>
      <c r="D80">
        <v>1.5921814959799999E-2</v>
      </c>
      <c r="E80">
        <v>3.24141283246</v>
      </c>
      <c r="M80">
        <v>23252.468669999998</v>
      </c>
      <c r="N80">
        <v>1.0999999999999999E-2</v>
      </c>
      <c r="O80">
        <v>3.891</v>
      </c>
    </row>
    <row r="81" spans="3:15" x14ac:dyDescent="0.25">
      <c r="C81">
        <v>24534.230219599998</v>
      </c>
      <c r="D81">
        <v>1.5984369296899999E-2</v>
      </c>
      <c r="E81">
        <v>3.2764648948500001</v>
      </c>
      <c r="M81">
        <v>23309.100159000001</v>
      </c>
      <c r="N81">
        <v>0.01</v>
      </c>
      <c r="O81">
        <v>3.6840000000000002</v>
      </c>
    </row>
    <row r="82" spans="3:15" x14ac:dyDescent="0.25">
      <c r="C82">
        <v>24681.910988600001</v>
      </c>
      <c r="D82">
        <v>1.49158527607E-2</v>
      </c>
      <c r="E82">
        <v>3.0756098566199999</v>
      </c>
      <c r="M82">
        <v>23423.799278999999</v>
      </c>
      <c r="N82">
        <v>8.9999999999999993E-3</v>
      </c>
      <c r="O82">
        <v>3.415</v>
      </c>
    </row>
    <row r="83" spans="3:15" x14ac:dyDescent="0.25">
      <c r="C83">
        <v>24721.004098699999</v>
      </c>
      <c r="D83">
        <v>1.5939191747300002E-2</v>
      </c>
      <c r="E83">
        <v>3.2917978485899999</v>
      </c>
      <c r="M83">
        <v>24115.931829000001</v>
      </c>
      <c r="N83">
        <v>1.2E-2</v>
      </c>
      <c r="O83">
        <v>4.7359999999999998</v>
      </c>
    </row>
    <row r="84" spans="3:15" x14ac:dyDescent="0.25">
      <c r="M84">
        <v>24169.054243999999</v>
      </c>
      <c r="N84">
        <v>8.9999999999999993E-3</v>
      </c>
      <c r="O84">
        <v>3.7480000000000002</v>
      </c>
    </row>
    <row r="85" spans="3:15" x14ac:dyDescent="0.25">
      <c r="M85">
        <v>24673.324806000001</v>
      </c>
      <c r="N85">
        <v>0.01</v>
      </c>
      <c r="O85">
        <v>4.4359999999999999</v>
      </c>
    </row>
  </sheetData>
  <pageMargins left="0.7" right="0.7" top="0.75" bottom="0.75" header="0.3" footer="0.3"/>
  <pageSetup paperSize="262" orientation="landscape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96"/>
  <sheetViews>
    <sheetView topLeftCell="C1" zoomScale="70" zoomScaleNormal="70" workbookViewId="0">
      <selection activeCell="AC6" sqref="AC6:AD12"/>
    </sheetView>
  </sheetViews>
  <sheetFormatPr defaultRowHeight="15" x14ac:dyDescent="0.25"/>
  <cols>
    <col min="2" max="2" width="42.28515625" style="2" customWidth="1"/>
    <col min="3" max="3" width="12.140625" customWidth="1"/>
    <col min="4" max="4" width="17" customWidth="1"/>
    <col min="12" max="12" width="24.85546875" customWidth="1"/>
    <col min="13" max="13" width="17.42578125" customWidth="1"/>
    <col min="15" max="15" width="25.85546875" customWidth="1"/>
    <col min="16" max="16" width="15" customWidth="1"/>
    <col min="17" max="17" width="17.28515625" customWidth="1"/>
    <col min="20" max="20" width="25.28515625" customWidth="1"/>
    <col min="21" max="21" width="14.28515625" customWidth="1"/>
    <col min="25" max="25" width="25.85546875" customWidth="1"/>
    <col min="26" max="26" width="13" customWidth="1"/>
    <col min="27" max="27" width="14.85546875" customWidth="1"/>
  </cols>
  <sheetData>
    <row r="1" spans="2:31" x14ac:dyDescent="0.25">
      <c r="B1" s="2" t="s">
        <v>219</v>
      </c>
    </row>
    <row r="2" spans="2:31" x14ac:dyDescent="0.25">
      <c r="B2" s="4" t="s">
        <v>212</v>
      </c>
      <c r="C2" s="5" t="s">
        <v>215</v>
      </c>
      <c r="D2" s="5" t="s">
        <v>233</v>
      </c>
      <c r="E2" s="5"/>
      <c r="G2" s="5" t="s">
        <v>241</v>
      </c>
      <c r="H2" s="5" t="s">
        <v>242</v>
      </c>
      <c r="L2" s="4" t="s">
        <v>226</v>
      </c>
      <c r="M2" s="5" t="s">
        <v>215</v>
      </c>
      <c r="N2" s="5" t="s">
        <v>233</v>
      </c>
      <c r="O2" s="5"/>
      <c r="Q2" s="5" t="s">
        <v>241</v>
      </c>
      <c r="R2" s="5" t="s">
        <v>242</v>
      </c>
      <c r="T2" s="4" t="s">
        <v>232</v>
      </c>
      <c r="U2" s="5" t="s">
        <v>215</v>
      </c>
      <c r="V2" s="5" t="s">
        <v>233</v>
      </c>
      <c r="W2" s="5"/>
      <c r="Y2" s="5" t="s">
        <v>241</v>
      </c>
      <c r="Z2" s="5" t="s">
        <v>242</v>
      </c>
      <c r="AC2" t="s">
        <v>243</v>
      </c>
    </row>
    <row r="3" spans="2:31" x14ac:dyDescent="0.25">
      <c r="L3" s="2"/>
      <c r="T3" s="2"/>
    </row>
    <row r="4" spans="2:31" x14ac:dyDescent="0.25">
      <c r="L4" s="2"/>
      <c r="T4" s="2"/>
    </row>
    <row r="5" spans="2:31" x14ac:dyDescent="0.25">
      <c r="B5" s="2" t="s">
        <v>211</v>
      </c>
      <c r="C5" t="s">
        <v>0</v>
      </c>
      <c r="D5" t="s">
        <v>1</v>
      </c>
      <c r="E5" t="s">
        <v>2</v>
      </c>
      <c r="L5" s="2" t="s">
        <v>211</v>
      </c>
      <c r="M5" t="s">
        <v>0</v>
      </c>
      <c r="N5" t="s">
        <v>1</v>
      </c>
      <c r="O5" t="s">
        <v>2</v>
      </c>
      <c r="T5" s="2"/>
      <c r="U5" t="s">
        <v>0</v>
      </c>
      <c r="V5" t="s">
        <v>1</v>
      </c>
      <c r="W5" t="s">
        <v>2</v>
      </c>
      <c r="Y5" s="2"/>
      <c r="AC5" s="1"/>
    </row>
    <row r="6" spans="2:31" x14ac:dyDescent="0.25">
      <c r="C6">
        <v>1797.6542644000001</v>
      </c>
      <c r="D6">
        <v>3.2659031082499999</v>
      </c>
      <c r="E6">
        <v>2.5648567891199998</v>
      </c>
      <c r="M6">
        <v>1800.5861501500001</v>
      </c>
      <c r="N6">
        <v>0.34366448958099999</v>
      </c>
      <c r="O6">
        <v>3.3606881612200001</v>
      </c>
      <c r="U6">
        <v>1818.4764342599999</v>
      </c>
      <c r="V6">
        <v>1.0152462422999999</v>
      </c>
      <c r="W6">
        <v>3.5629518151499999</v>
      </c>
      <c r="AC6" s="1" t="s">
        <v>222</v>
      </c>
      <c r="AD6">
        <f>AVERAGE(G21,Q17,Y10)</f>
        <v>6.3776943474742893</v>
      </c>
      <c r="AE6">
        <f>SUM(AD6:AD12)</f>
        <v>100</v>
      </c>
    </row>
    <row r="7" spans="2:31" x14ac:dyDescent="0.25">
      <c r="C7">
        <v>1801.2400897699999</v>
      </c>
      <c r="D7">
        <v>3.4703538779500001</v>
      </c>
      <c r="E7">
        <v>2.74250720092</v>
      </c>
      <c r="M7">
        <v>1813.1683527</v>
      </c>
      <c r="N7">
        <v>0.40209749032300002</v>
      </c>
      <c r="O7">
        <v>3.98957868831</v>
      </c>
      <c r="U7">
        <v>1863.0297817999999</v>
      </c>
      <c r="V7">
        <v>0.82482090893899995</v>
      </c>
      <c r="W7">
        <v>3.0984025964500002</v>
      </c>
      <c r="AC7" s="1" t="s">
        <v>227</v>
      </c>
      <c r="AD7">
        <f>AVERAGE(G26,Q18,Y11)</f>
        <v>5.3188663455623191</v>
      </c>
    </row>
    <row r="8" spans="2:31" x14ac:dyDescent="0.25">
      <c r="C8">
        <v>1814.04377626</v>
      </c>
      <c r="D8">
        <v>4.2780267502299996</v>
      </c>
      <c r="E8">
        <v>3.4581968197999999</v>
      </c>
      <c r="M8">
        <v>1828.73191896</v>
      </c>
      <c r="N8">
        <v>0.72602066259999998</v>
      </c>
      <c r="O8">
        <v>7.3361592442600001</v>
      </c>
      <c r="U8">
        <v>1907.2019626700001</v>
      </c>
      <c r="V8">
        <v>0.75150153768899997</v>
      </c>
      <c r="W8">
        <v>3.0347524473599998</v>
      </c>
      <c r="AC8" s="1" t="s">
        <v>228</v>
      </c>
      <c r="AD8">
        <f>AVERAGE(G27,Q19,Y12)</f>
        <v>4.4985284956924447</v>
      </c>
    </row>
    <row r="9" spans="2:31" x14ac:dyDescent="0.25">
      <c r="C9">
        <v>1829.82995551</v>
      </c>
      <c r="D9">
        <v>6.67308975117</v>
      </c>
      <c r="E9">
        <v>5.55098880223</v>
      </c>
      <c r="L9" s="2"/>
      <c r="M9" s="12">
        <v>1844.7028082700001</v>
      </c>
      <c r="N9" s="12">
        <v>0.30580928632799997</v>
      </c>
      <c r="O9" s="12">
        <v>3.1495976370999998</v>
      </c>
      <c r="U9">
        <v>2008.34428245</v>
      </c>
      <c r="V9">
        <v>0.63628741888399998</v>
      </c>
      <c r="W9">
        <v>3.1023777486399999</v>
      </c>
      <c r="AC9" s="1" t="s">
        <v>223</v>
      </c>
      <c r="AD9">
        <f>AVERAGE(G28,Q20,Y13)</f>
        <v>4.663010535076034</v>
      </c>
    </row>
    <row r="10" spans="2:31" x14ac:dyDescent="0.25">
      <c r="C10">
        <v>1858.1905393100001</v>
      </c>
      <c r="D10">
        <v>3.2407671638100002</v>
      </c>
      <c r="E10">
        <v>2.84427197156</v>
      </c>
      <c r="L10" s="1"/>
      <c r="M10">
        <v>1856.9829904400001</v>
      </c>
      <c r="N10">
        <v>0.307963633663</v>
      </c>
      <c r="O10">
        <v>3.2194614351899999</v>
      </c>
      <c r="T10" s="1" t="s">
        <v>222</v>
      </c>
      <c r="U10">
        <v>2462.7679781699999</v>
      </c>
      <c r="V10">
        <v>1.02450598478</v>
      </c>
      <c r="W10">
        <v>10.7252897883</v>
      </c>
      <c r="Y10">
        <f>V10/($V$10+$V$11+$V$12+$V$13+$V$15+$V$18+$V$20)*100</f>
        <v>5.7774772849049478</v>
      </c>
      <c r="Z10">
        <f>SUM(Y10:Y23)</f>
        <v>100.00000000000001</v>
      </c>
      <c r="AC10" s="1" t="s">
        <v>224</v>
      </c>
      <c r="AD10">
        <f>AVERAGE(G30,Q22,Y15)</f>
        <v>26.619023243351041</v>
      </c>
    </row>
    <row r="11" spans="2:31" x14ac:dyDescent="0.25">
      <c r="C11">
        <v>1874.05385187</v>
      </c>
      <c r="D11">
        <v>5.1164173382299998</v>
      </c>
      <c r="E11">
        <v>4.63315025067</v>
      </c>
      <c r="L11" s="1"/>
      <c r="M11">
        <v>1872.96263742</v>
      </c>
      <c r="N11">
        <v>0.59891149343700001</v>
      </c>
      <c r="O11">
        <v>6.3859447017199997</v>
      </c>
      <c r="T11" s="1" t="s">
        <v>227</v>
      </c>
      <c r="U11">
        <v>2934.3347415100002</v>
      </c>
      <c r="V11">
        <v>0.82091115841499995</v>
      </c>
      <c r="W11">
        <v>9.3318266356099997</v>
      </c>
      <c r="Y11">
        <f t="shared" ref="Y11:Y15" si="0">V11/($V$10+$V$11+$V$12+$V$13+$V$15+$V$18+$V$20)*100</f>
        <v>4.6293488189687118</v>
      </c>
      <c r="AC11" s="1" t="s">
        <v>221</v>
      </c>
      <c r="AD11">
        <f>AVERAGE(G33,Q25,Y18)</f>
        <v>50.507365775754842</v>
      </c>
    </row>
    <row r="12" spans="2:31" x14ac:dyDescent="0.25">
      <c r="C12">
        <v>1918.34565258</v>
      </c>
      <c r="D12">
        <v>3.5466980617399999</v>
      </c>
      <c r="E12">
        <v>3.5244300858000002</v>
      </c>
      <c r="M12">
        <v>1917.3769296</v>
      </c>
      <c r="N12">
        <v>0.421526055836</v>
      </c>
      <c r="O12">
        <v>4.7584037851999996</v>
      </c>
      <c r="T12" s="1" t="s">
        <v>228</v>
      </c>
      <c r="U12" s="12">
        <v>3021.2567039400001</v>
      </c>
      <c r="V12" s="12">
        <v>0.57253258072000002</v>
      </c>
      <c r="W12" s="12">
        <v>6.19516268863</v>
      </c>
      <c r="Y12">
        <f t="shared" si="0"/>
        <v>3.2286721884676122</v>
      </c>
      <c r="AC12" s="1" t="s">
        <v>231</v>
      </c>
      <c r="AD12">
        <f>AVERAGE(G34,Q27,Y20)</f>
        <v>2.0155112570890319</v>
      </c>
    </row>
    <row r="13" spans="2:31" x14ac:dyDescent="0.25">
      <c r="C13">
        <v>1962.5721913699999</v>
      </c>
      <c r="D13">
        <v>2.74930504681</v>
      </c>
      <c r="E13">
        <v>3.02628797222</v>
      </c>
      <c r="M13">
        <v>1961.72854358</v>
      </c>
      <c r="N13">
        <v>0.276681871385</v>
      </c>
      <c r="O13">
        <v>3.3178207707</v>
      </c>
      <c r="T13" s="1" t="s">
        <v>223</v>
      </c>
      <c r="U13">
        <v>3218.5701524699998</v>
      </c>
      <c r="V13">
        <v>0.66901581335000004</v>
      </c>
      <c r="W13">
        <v>6.0205843885999997</v>
      </c>
      <c r="Y13">
        <f t="shared" si="0"/>
        <v>3.772768263234541</v>
      </c>
    </row>
    <row r="14" spans="2:31" x14ac:dyDescent="0.25">
      <c r="C14">
        <v>2007.18706146</v>
      </c>
      <c r="D14">
        <v>2.3720716623699998</v>
      </c>
      <c r="E14">
        <v>2.9293101194200002</v>
      </c>
      <c r="L14" s="1"/>
      <c r="M14">
        <v>1991.2253846399999</v>
      </c>
      <c r="N14">
        <v>0.25184481725800001</v>
      </c>
      <c r="O14">
        <v>3.1504629454600002</v>
      </c>
      <c r="T14" s="2" t="s">
        <v>220</v>
      </c>
      <c r="U14" s="3">
        <v>3263.4720132100001</v>
      </c>
      <c r="V14" s="3">
        <v>0.99702865868900004</v>
      </c>
      <c r="W14" s="3">
        <v>8.62574383744</v>
      </c>
    </row>
    <row r="15" spans="2:31" x14ac:dyDescent="0.25">
      <c r="C15" s="13">
        <v>2233.95094316</v>
      </c>
      <c r="D15" s="13">
        <v>1.0770774987</v>
      </c>
      <c r="E15" s="13">
        <v>2.59786627678</v>
      </c>
      <c r="M15">
        <v>2006.3527241899999</v>
      </c>
      <c r="N15">
        <v>0.24146338205000001</v>
      </c>
      <c r="O15">
        <v>3.0890394239800001</v>
      </c>
      <c r="T15" s="1" t="s">
        <v>224</v>
      </c>
      <c r="U15">
        <v>3276.4884630299998</v>
      </c>
      <c r="V15">
        <v>4.3138325643700002</v>
      </c>
      <c r="W15">
        <v>36.968594047099998</v>
      </c>
      <c r="Y15">
        <f t="shared" si="0"/>
        <v>24.326914651340818</v>
      </c>
    </row>
    <row r="16" spans="2:31" x14ac:dyDescent="0.25">
      <c r="B16" s="1"/>
      <c r="C16">
        <v>2278.1430519</v>
      </c>
      <c r="D16">
        <v>1.1122891422000001</v>
      </c>
      <c r="E16">
        <v>3.0586766320300001</v>
      </c>
      <c r="L16" s="1"/>
      <c r="M16">
        <v>2315.6324003999998</v>
      </c>
      <c r="N16">
        <v>0.18863241463200001</v>
      </c>
      <c r="O16">
        <v>3.2210495435399999</v>
      </c>
      <c r="U16">
        <v>3462.7023854899999</v>
      </c>
      <c r="V16">
        <v>0.51713768589499998</v>
      </c>
      <c r="W16">
        <v>4.2703167389600001</v>
      </c>
      <c r="Y16" s="1"/>
      <c r="AC16" s="2"/>
    </row>
    <row r="17" spans="2:29" x14ac:dyDescent="0.25">
      <c r="B17" s="1"/>
      <c r="C17">
        <v>2284.0766451099998</v>
      </c>
      <c r="D17">
        <v>0.96655983237099996</v>
      </c>
      <c r="E17">
        <v>2.7049096811300002</v>
      </c>
      <c r="L17" s="1" t="s">
        <v>222</v>
      </c>
      <c r="M17">
        <v>2462.4560089900001</v>
      </c>
      <c r="N17">
        <v>0.73369126290099995</v>
      </c>
      <c r="O17">
        <v>12.5724719444</v>
      </c>
      <c r="P17" s="3"/>
      <c r="Q17">
        <f>N17/($N$17+$N$18+$N$19+$N$20+$N$22+$N$25+$N$27)*100</f>
        <v>9.0120995709929961</v>
      </c>
      <c r="R17">
        <f>SUM(Q17:Q30)</f>
        <v>99.999999999999986</v>
      </c>
      <c r="T17" s="1"/>
      <c r="U17">
        <v>3482.82713904</v>
      </c>
      <c r="V17">
        <v>0.42569604229800001</v>
      </c>
      <c r="W17">
        <v>3.5035759147699999</v>
      </c>
      <c r="Y17" s="1"/>
      <c r="AC17" s="1"/>
    </row>
    <row r="18" spans="2:29" x14ac:dyDescent="0.25">
      <c r="C18">
        <v>2316.15039419</v>
      </c>
      <c r="D18">
        <v>1.43619378555</v>
      </c>
      <c r="E18">
        <v>4.4086311691500004</v>
      </c>
      <c r="L18" s="1" t="s">
        <v>227</v>
      </c>
      <c r="M18">
        <v>2934.0286942399998</v>
      </c>
      <c r="N18">
        <v>0.43213252427299997</v>
      </c>
      <c r="O18">
        <v>8.2040238592300003</v>
      </c>
      <c r="Q18">
        <f t="shared" ref="Q18:Q22" si="1">N18/($N$17+$N$18+$N$19+$N$20+$N$22+$N$25+$N$27)*100</f>
        <v>5.3079837985454033</v>
      </c>
      <c r="T18" s="1" t="s">
        <v>221</v>
      </c>
      <c r="U18">
        <v>3630.7659269199999</v>
      </c>
      <c r="V18">
        <v>9.9213415772399998</v>
      </c>
      <c r="W18">
        <v>79.8363816751</v>
      </c>
      <c r="Y18">
        <f t="shared" ref="Y18" si="2">V18/($V$10+$V$11+$V$12+$V$13+$V$15+$V$18+$V$20)*100</f>
        <v>55.949234508957957</v>
      </c>
    </row>
    <row r="19" spans="2:29" x14ac:dyDescent="0.25">
      <c r="C19">
        <v>2372.5953479499999</v>
      </c>
      <c r="D19">
        <v>0.84010707432700005</v>
      </c>
      <c r="E19">
        <v>2.9745387650600001</v>
      </c>
      <c r="L19" s="1" t="s">
        <v>228</v>
      </c>
      <c r="M19">
        <v>3021.2423101300001</v>
      </c>
      <c r="N19">
        <v>0.40734238986799998</v>
      </c>
      <c r="O19">
        <v>8.0027078496000001</v>
      </c>
      <c r="Q19">
        <f t="shared" si="1"/>
        <v>5.0034808407852189</v>
      </c>
      <c r="T19" s="1"/>
      <c r="U19">
        <v>3652.81576997</v>
      </c>
      <c r="V19">
        <v>0.440577444082</v>
      </c>
      <c r="W19">
        <v>3.60679748514</v>
      </c>
      <c r="Y19" s="1"/>
    </row>
    <row r="20" spans="2:29" x14ac:dyDescent="0.25">
      <c r="B20" s="1"/>
      <c r="C20">
        <v>2416.7096034699998</v>
      </c>
      <c r="D20">
        <v>0.685080244964</v>
      </c>
      <c r="E20">
        <v>2.6549946846300001</v>
      </c>
      <c r="L20" s="1" t="s">
        <v>223</v>
      </c>
      <c r="M20">
        <v>3218.71753352</v>
      </c>
      <c r="N20">
        <v>0.40394860470999999</v>
      </c>
      <c r="O20">
        <v>8.5892350148799999</v>
      </c>
      <c r="Q20">
        <f t="shared" si="1"/>
        <v>4.9617941923092355</v>
      </c>
      <c r="T20" s="1" t="s">
        <v>231</v>
      </c>
      <c r="U20">
        <v>3743.7929454199998</v>
      </c>
      <c r="V20">
        <v>0.41061692506300002</v>
      </c>
      <c r="W20">
        <v>3.65053081233</v>
      </c>
      <c r="Y20">
        <f t="shared" ref="Y20" si="3">V20/($V$10+$V$11+$V$12+$V$13+$V$15+$V$18+$V$20)*100</f>
        <v>2.3155842841254151</v>
      </c>
    </row>
    <row r="21" spans="2:29" x14ac:dyDescent="0.25">
      <c r="B21" s="1" t="s">
        <v>222</v>
      </c>
      <c r="C21">
        <v>2462.67565096</v>
      </c>
      <c r="D21">
        <v>1.8942826026899999</v>
      </c>
      <c r="E21">
        <v>7.9083556858400001</v>
      </c>
      <c r="G21">
        <f>D21/($D$21+$D$26+$D$27+$D$28+$D$30+$D$33+$D$34)*100</f>
        <v>4.3435061865249232</v>
      </c>
      <c r="H21">
        <f>SUM(G21:G34)</f>
        <v>100.00000000000003</v>
      </c>
      <c r="L21" s="2" t="s">
        <v>220</v>
      </c>
      <c r="M21" s="3">
        <v>3263.4719944200001</v>
      </c>
      <c r="N21" s="3">
        <v>0.99234929840099995</v>
      </c>
      <c r="O21" s="3">
        <v>21.453938168499999</v>
      </c>
      <c r="U21">
        <v>3816.8948517399999</v>
      </c>
      <c r="V21">
        <v>1.3457101623000001</v>
      </c>
      <c r="W21">
        <v>12.853121722099999</v>
      </c>
    </row>
    <row r="22" spans="2:29" x14ac:dyDescent="0.25">
      <c r="C22">
        <v>2504.3117015500002</v>
      </c>
      <c r="D22">
        <v>0.86695521010700005</v>
      </c>
      <c r="E22">
        <v>3.8752868602400001</v>
      </c>
      <c r="L22" s="1" t="s">
        <v>224</v>
      </c>
      <c r="M22">
        <v>3276.4892568700002</v>
      </c>
      <c r="N22">
        <v>2.1441770670200002</v>
      </c>
      <c r="O22">
        <v>46.548561042400003</v>
      </c>
      <c r="Q22">
        <f t="shared" si="1"/>
        <v>26.337423113666507</v>
      </c>
      <c r="U22">
        <v>3836.8806478800002</v>
      </c>
      <c r="V22">
        <v>0.98192869476400002</v>
      </c>
      <c r="W22">
        <v>9.5978433890799995</v>
      </c>
    </row>
    <row r="23" spans="2:29" x14ac:dyDescent="0.25">
      <c r="B23" s="1"/>
      <c r="C23">
        <v>2548.8346230799998</v>
      </c>
      <c r="D23">
        <v>0.61423970273600004</v>
      </c>
      <c r="E23">
        <v>2.9419680295099999</v>
      </c>
      <c r="M23">
        <v>3462.55972157</v>
      </c>
      <c r="N23">
        <v>0.29479453557899998</v>
      </c>
      <c r="O23">
        <v>6.7049706271099998</v>
      </c>
      <c r="T23" s="1"/>
      <c r="U23">
        <v>4077.0866183899998</v>
      </c>
      <c r="V23">
        <v>0.39078568176</v>
      </c>
      <c r="W23">
        <v>5.3735361524599998</v>
      </c>
    </row>
    <row r="24" spans="2:29" x14ac:dyDescent="0.25">
      <c r="C24">
        <v>2708.5304027900002</v>
      </c>
      <c r="D24">
        <v>0.49130362844999997</v>
      </c>
      <c r="E24">
        <v>2.6260455666400002</v>
      </c>
      <c r="M24">
        <v>3482.8416868499999</v>
      </c>
      <c r="N24">
        <v>0.224332033869</v>
      </c>
      <c r="O24">
        <v>5.1257607192699997</v>
      </c>
      <c r="U24">
        <v>5066.74927321</v>
      </c>
      <c r="V24">
        <v>7.4926186783099993E-2</v>
      </c>
      <c r="W24">
        <v>5.0021330548599998</v>
      </c>
    </row>
    <row r="25" spans="2:29" x14ac:dyDescent="0.25">
      <c r="C25" s="12">
        <v>2725.62449978</v>
      </c>
      <c r="D25" s="12">
        <v>0.50103297874200003</v>
      </c>
      <c r="E25" s="12">
        <v>2.6645945043000001</v>
      </c>
      <c r="L25" s="1" t="s">
        <v>221</v>
      </c>
      <c r="M25">
        <v>3630.9511586600001</v>
      </c>
      <c r="N25">
        <v>3.8839728977300001</v>
      </c>
      <c r="O25">
        <v>91.367150268900005</v>
      </c>
      <c r="Q25">
        <f t="shared" ref="Q25" si="4">N25/($N$17+$N$18+$N$19+$N$20+$N$22+$N$25+$N$27)*100</f>
        <v>47.707737920962579</v>
      </c>
      <c r="U25">
        <v>5232.0470820999999</v>
      </c>
      <c r="V25">
        <v>5.3349120495100003E-2</v>
      </c>
      <c r="W25">
        <v>4.0715517606300002</v>
      </c>
    </row>
    <row r="26" spans="2:29" x14ac:dyDescent="0.25">
      <c r="B26" s="1" t="s">
        <v>227</v>
      </c>
      <c r="C26">
        <v>2934.4019690199998</v>
      </c>
      <c r="D26">
        <v>2.6251123330200001</v>
      </c>
      <c r="E26">
        <v>12.023844929999999</v>
      </c>
      <c r="G26">
        <f>D26/($D$21+$D$26+$D$27+$D$28+$D$30+$D$33+$D$34)*100</f>
        <v>6.0192664191728413</v>
      </c>
      <c r="M26">
        <v>3653.0032562000001</v>
      </c>
      <c r="N26">
        <v>0.16561513466800001</v>
      </c>
      <c r="O26">
        <v>3.9132379053999999</v>
      </c>
      <c r="T26" s="1"/>
      <c r="U26">
        <v>5298.9917875299998</v>
      </c>
      <c r="V26">
        <v>8.1636774915000002E-2</v>
      </c>
      <c r="W26">
        <v>6.6188293223899999</v>
      </c>
    </row>
    <row r="27" spans="2:29" x14ac:dyDescent="0.25">
      <c r="B27" s="1" t="s">
        <v>228</v>
      </c>
      <c r="C27">
        <v>3021.4510147800002</v>
      </c>
      <c r="D27">
        <v>2.2954792987800001</v>
      </c>
      <c r="E27">
        <v>9.3034667738200003</v>
      </c>
      <c r="G27">
        <f>D27/($D$21+$D$26+$D$27+$D$28+$D$30+$D$33+$D$34)*100</f>
        <v>5.2634324578245035</v>
      </c>
      <c r="L27" s="1" t="s">
        <v>231</v>
      </c>
      <c r="M27">
        <v>3743.5039538699998</v>
      </c>
      <c r="N27">
        <v>0.13591542046499999</v>
      </c>
      <c r="O27">
        <v>3.2706664566699999</v>
      </c>
      <c r="Q27">
        <f t="shared" ref="Q27" si="5">N27/($N$17+$N$18+$N$19+$N$20+$N$22+$N$25+$N$27)*100</f>
        <v>1.6694805627380598</v>
      </c>
      <c r="U27">
        <v>5378.6079606499998</v>
      </c>
      <c r="V27">
        <v>0.20183958889299999</v>
      </c>
      <c r="W27">
        <v>17.791673631599998</v>
      </c>
    </row>
    <row r="28" spans="2:29" x14ac:dyDescent="0.25">
      <c r="B28" s="1" t="s">
        <v>223</v>
      </c>
      <c r="C28">
        <v>3218.7290323900002</v>
      </c>
      <c r="D28">
        <v>2.2915702359300001</v>
      </c>
      <c r="E28">
        <v>6.8284366719699996</v>
      </c>
      <c r="G28">
        <f>D28/($D$21+$D$26+$D$27+$D$28+$D$30+$D$33+$D$34)*100</f>
        <v>5.2544691496843248</v>
      </c>
      <c r="M28">
        <v>3817.1000643699999</v>
      </c>
      <c r="N28">
        <v>0.65551453578399999</v>
      </c>
      <c r="O28">
        <v>16.003268542000001</v>
      </c>
      <c r="U28">
        <v>6505.6869857700003</v>
      </c>
      <c r="V28">
        <v>1.6263404494399999E-2</v>
      </c>
      <c r="W28">
        <v>3.60515453973</v>
      </c>
    </row>
    <row r="29" spans="2:29" x14ac:dyDescent="0.25">
      <c r="B29" s="2" t="s">
        <v>220</v>
      </c>
      <c r="C29">
        <v>3263.4719765700002</v>
      </c>
      <c r="D29">
        <v>0.98945228854099998</v>
      </c>
      <c r="E29">
        <v>2.7810475712399998</v>
      </c>
      <c r="M29">
        <v>3837.2521958900002</v>
      </c>
      <c r="N29">
        <v>0.38315219085399999</v>
      </c>
      <c r="O29">
        <v>9.3891232108100002</v>
      </c>
      <c r="U29">
        <v>6942.33608035</v>
      </c>
      <c r="V29">
        <v>4.4128828013399998E-2</v>
      </c>
      <c r="W29">
        <v>9.5206559098499994</v>
      </c>
    </row>
    <row r="30" spans="2:29" x14ac:dyDescent="0.25">
      <c r="B30" s="1" t="s">
        <v>224</v>
      </c>
      <c r="C30">
        <v>3276.6373820099998</v>
      </c>
      <c r="D30">
        <v>12.7314850979</v>
      </c>
      <c r="E30">
        <v>35.247213316299998</v>
      </c>
      <c r="G30">
        <f>D30/($D$21+$D$26+$D$27+$D$28+$D$30+$D$33+$D$34)*100</f>
        <v>29.192731965045805</v>
      </c>
      <c r="M30">
        <v>4077.3238614400002</v>
      </c>
      <c r="N30">
        <v>0.12062161509200001</v>
      </c>
      <c r="O30">
        <v>3.0834284380799999</v>
      </c>
      <c r="U30">
        <v>6954.0607045400002</v>
      </c>
      <c r="V30">
        <v>1.53054093569E-2</v>
      </c>
      <c r="W30">
        <v>3.30508706577</v>
      </c>
    </row>
    <row r="31" spans="2:29" x14ac:dyDescent="0.25">
      <c r="C31">
        <v>3462.6651397800001</v>
      </c>
      <c r="D31">
        <v>1.9939410548800001</v>
      </c>
      <c r="E31">
        <v>5.2400035097700002</v>
      </c>
      <c r="M31">
        <v>5379.4915217999996</v>
      </c>
      <c r="N31">
        <v>9.8952519676700004E-2</v>
      </c>
      <c r="O31">
        <v>7.7223218352199998</v>
      </c>
      <c r="U31">
        <v>7239.79935879</v>
      </c>
      <c r="V31">
        <v>1.52401635936E-2</v>
      </c>
      <c r="W31">
        <v>3.3858352427499998</v>
      </c>
    </row>
    <row r="32" spans="2:29" x14ac:dyDescent="0.25">
      <c r="B32" s="1"/>
      <c r="C32">
        <v>3482.94251902</v>
      </c>
      <c r="D32">
        <v>1.1912293919400001</v>
      </c>
      <c r="E32">
        <v>3.1205583269299999</v>
      </c>
      <c r="M32">
        <v>5871.5425990499998</v>
      </c>
      <c r="N32">
        <v>3.1501030003000002E-2</v>
      </c>
      <c r="O32">
        <v>3.52873858278</v>
      </c>
      <c r="U32">
        <v>7255.16552761</v>
      </c>
      <c r="V32">
        <v>1.49185057684E-2</v>
      </c>
      <c r="W32">
        <v>3.3203561787</v>
      </c>
    </row>
    <row r="33" spans="2:23" x14ac:dyDescent="0.25">
      <c r="B33" s="1" t="s">
        <v>221</v>
      </c>
      <c r="C33">
        <v>3630.8593751799999</v>
      </c>
      <c r="D33">
        <v>20.874857655300001</v>
      </c>
      <c r="E33">
        <v>53.828427045300003</v>
      </c>
      <c r="G33">
        <f>D33/($D$21+$D$26+$D$27+$D$28+$D$30+$D$33+$D$34)*100</f>
        <v>47.865124897344003</v>
      </c>
      <c r="M33">
        <v>5953.7523507699998</v>
      </c>
      <c r="N33">
        <v>3.1433396586499997E-2</v>
      </c>
      <c r="O33">
        <v>3.6144417530799999</v>
      </c>
      <c r="U33">
        <v>7801.4569325399998</v>
      </c>
      <c r="V33">
        <v>1.2979878169599999E-2</v>
      </c>
      <c r="W33">
        <v>3.22950202603</v>
      </c>
    </row>
    <row r="34" spans="2:23" x14ac:dyDescent="0.25">
      <c r="B34" s="1" t="s">
        <v>231</v>
      </c>
      <c r="C34">
        <v>3743.7089693399998</v>
      </c>
      <c r="D34">
        <v>0.89904435536399996</v>
      </c>
      <c r="E34">
        <v>2.6353313746199998</v>
      </c>
      <c r="G34">
        <f>D34/($D$21+$D$26+$D$27+$D$28+$D$30+$D$33+$D$34)*100</f>
        <v>2.0614689244036208</v>
      </c>
      <c r="M34">
        <v>6375.7850279000004</v>
      </c>
      <c r="N34">
        <v>2.4165236971800001E-2</v>
      </c>
      <c r="O34">
        <v>3.0453787355499999</v>
      </c>
      <c r="U34">
        <v>7845.1399210899999</v>
      </c>
      <c r="V34">
        <v>1.3880412949699999E-2</v>
      </c>
      <c r="W34">
        <v>3.4899982614299998</v>
      </c>
    </row>
    <row r="35" spans="2:23" x14ac:dyDescent="0.25">
      <c r="B35" s="1"/>
      <c r="C35">
        <v>3816.7999632199999</v>
      </c>
      <c r="D35">
        <v>4.3994923347999997</v>
      </c>
      <c r="E35">
        <v>14.1622330416</v>
      </c>
      <c r="M35">
        <v>6434.61989369</v>
      </c>
      <c r="N35">
        <v>2.8037961112799999E-2</v>
      </c>
      <c r="O35">
        <v>3.5508082265200001</v>
      </c>
      <c r="U35">
        <v>8182.2085080200004</v>
      </c>
      <c r="V35">
        <v>1.2404304416600001E-2</v>
      </c>
      <c r="W35">
        <v>3.3342360318500002</v>
      </c>
    </row>
    <row r="36" spans="2:23" x14ac:dyDescent="0.25">
      <c r="C36">
        <v>3836.9468823000002</v>
      </c>
      <c r="D36">
        <v>2.0725328193700001</v>
      </c>
      <c r="E36">
        <v>6.8947088178899998</v>
      </c>
      <c r="M36">
        <v>6755.5588438200002</v>
      </c>
      <c r="N36">
        <v>2.3763410508099998E-2</v>
      </c>
      <c r="O36">
        <v>3.08831315193</v>
      </c>
      <c r="U36">
        <v>8293.3321811599999</v>
      </c>
      <c r="V36">
        <v>1.26041881798E-2</v>
      </c>
      <c r="W36">
        <v>3.45128120067</v>
      </c>
    </row>
    <row r="37" spans="2:23" x14ac:dyDescent="0.25">
      <c r="C37">
        <v>4077.1265647499999</v>
      </c>
      <c r="D37">
        <v>1.10898923673</v>
      </c>
      <c r="E37">
        <v>5.7865199260600004</v>
      </c>
      <c r="M37">
        <v>6793.7962029500004</v>
      </c>
      <c r="N37">
        <v>2.3170228226200001E-2</v>
      </c>
      <c r="O37">
        <v>3.0100720450499998</v>
      </c>
      <c r="U37">
        <v>8522.9973141099999</v>
      </c>
      <c r="V37">
        <v>1.33294319615E-2</v>
      </c>
      <c r="W37">
        <v>3.7239205117399998</v>
      </c>
    </row>
    <row r="38" spans="2:23" x14ac:dyDescent="0.25">
      <c r="C38">
        <v>5065.2433754900003</v>
      </c>
      <c r="D38">
        <v>0.17616536746200001</v>
      </c>
      <c r="E38">
        <v>3.9279031296500002</v>
      </c>
      <c r="M38">
        <v>6991.7227753999996</v>
      </c>
      <c r="N38">
        <v>2.9892154225300002E-2</v>
      </c>
      <c r="O38">
        <v>3.8438777751000002</v>
      </c>
      <c r="U38">
        <v>8691.8120029799993</v>
      </c>
      <c r="V38">
        <v>1.1936607073E-2</v>
      </c>
      <c r="W38">
        <v>3.2934766094199999</v>
      </c>
    </row>
    <row r="39" spans="2:23" x14ac:dyDescent="0.25">
      <c r="C39">
        <v>5698.8976617500002</v>
      </c>
      <c r="D39">
        <v>8.3506599511899995E-2</v>
      </c>
      <c r="E39">
        <v>3.1519818383399998</v>
      </c>
      <c r="M39">
        <v>7299.2122564600004</v>
      </c>
      <c r="N39">
        <v>2.31147471341E-2</v>
      </c>
      <c r="O39">
        <v>3.0099833031899998</v>
      </c>
      <c r="U39">
        <v>9545.3691143199994</v>
      </c>
      <c r="V39">
        <v>1.7585424553299998E-2</v>
      </c>
      <c r="W39">
        <v>3.93254110092</v>
      </c>
    </row>
    <row r="40" spans="2:23" x14ac:dyDescent="0.25">
      <c r="C40">
        <v>5831.6081101999998</v>
      </c>
      <c r="D40">
        <v>8.6009374788399998E-2</v>
      </c>
      <c r="E40">
        <v>3.3799610479800002</v>
      </c>
      <c r="M40">
        <v>7698.45163443</v>
      </c>
      <c r="N40">
        <v>2.6680399086800002E-2</v>
      </c>
      <c r="O40">
        <v>3.7247531280600001</v>
      </c>
      <c r="U40">
        <v>9582.2757994000003</v>
      </c>
      <c r="V40">
        <v>3.28051120566E-2</v>
      </c>
      <c r="W40">
        <v>7.29278941875</v>
      </c>
    </row>
    <row r="41" spans="2:23" x14ac:dyDescent="0.25">
      <c r="C41">
        <v>5967.7044378399996</v>
      </c>
      <c r="D41">
        <v>6.6078374099200005E-2</v>
      </c>
      <c r="E41">
        <v>2.6233115652199999</v>
      </c>
      <c r="M41">
        <v>7718.0420845500003</v>
      </c>
      <c r="N41">
        <v>2.2223788903499998E-2</v>
      </c>
      <c r="O41">
        <v>3.1158507711499999</v>
      </c>
      <c r="U41">
        <v>9677.2100101699998</v>
      </c>
      <c r="V41">
        <v>1.5330772364399999E-2</v>
      </c>
      <c r="W41">
        <v>3.3736365733300002</v>
      </c>
    </row>
    <row r="42" spans="2:23" x14ac:dyDescent="0.25">
      <c r="C42">
        <v>6097.0964080499998</v>
      </c>
      <c r="D42">
        <v>8.0882607302699999E-2</v>
      </c>
      <c r="E42">
        <v>3.1823667753799998</v>
      </c>
      <c r="M42">
        <v>8014.2042862600001</v>
      </c>
      <c r="N42">
        <v>1.9823719716399998E-2</v>
      </c>
      <c r="O42">
        <v>3.0257006102899999</v>
      </c>
      <c r="U42">
        <v>9796.2790840800008</v>
      </c>
      <c r="V42">
        <v>3.6367009912200002E-2</v>
      </c>
      <c r="W42">
        <v>7.9363353602300002</v>
      </c>
    </row>
    <row r="43" spans="2:23" x14ac:dyDescent="0.25">
      <c r="C43">
        <v>6113.4726167299996</v>
      </c>
      <c r="D43">
        <v>7.3126143848300004E-2</v>
      </c>
      <c r="E43">
        <v>2.8715630017399998</v>
      </c>
      <c r="M43">
        <v>8109.3910994899998</v>
      </c>
      <c r="N43">
        <v>2.3915327880699999E-2</v>
      </c>
      <c r="O43">
        <v>3.7396093533800001</v>
      </c>
      <c r="U43">
        <v>9808.6476046400003</v>
      </c>
      <c r="V43">
        <v>2.3860321407499999E-2</v>
      </c>
      <c r="W43">
        <v>5.2051679581799997</v>
      </c>
    </row>
    <row r="44" spans="2:23" x14ac:dyDescent="0.25">
      <c r="C44">
        <v>6191.9277359300004</v>
      </c>
      <c r="D44">
        <v>7.8588693378499996E-2</v>
      </c>
      <c r="E44">
        <v>3.0557822838500002</v>
      </c>
      <c r="M44">
        <v>8464.7367159200003</v>
      </c>
      <c r="N44">
        <v>1.9220449222099999E-2</v>
      </c>
      <c r="O44">
        <v>3.1102664636099999</v>
      </c>
      <c r="U44">
        <v>9869.8161539600005</v>
      </c>
      <c r="V44">
        <v>1.8161573655399998E-2</v>
      </c>
      <c r="W44">
        <v>3.9609452647199999</v>
      </c>
    </row>
    <row r="45" spans="2:23" x14ac:dyDescent="0.25">
      <c r="C45">
        <v>6294.6533119100004</v>
      </c>
      <c r="D45">
        <v>6.9893187017899996E-2</v>
      </c>
      <c r="E45">
        <v>2.6838576175600002</v>
      </c>
      <c r="M45">
        <v>8555.2069356200009</v>
      </c>
      <c r="N45">
        <v>2.2953342355E-2</v>
      </c>
      <c r="O45">
        <v>3.7098601696600002</v>
      </c>
      <c r="U45">
        <v>9900.7369054600003</v>
      </c>
      <c r="V45">
        <v>1.50594341027E-2</v>
      </c>
      <c r="W45">
        <v>3.28584545442</v>
      </c>
    </row>
    <row r="46" spans="2:23" x14ac:dyDescent="0.25">
      <c r="C46">
        <v>6313.4031922000004</v>
      </c>
      <c r="D46">
        <v>7.3738748206400001E-2</v>
      </c>
      <c r="E46">
        <v>2.82531740157</v>
      </c>
      <c r="M46">
        <v>8828.2863304999992</v>
      </c>
      <c r="N46">
        <v>2.0532248168299998E-2</v>
      </c>
      <c r="O46">
        <v>3.33601145495</v>
      </c>
      <c r="U46">
        <v>10041.6832419</v>
      </c>
      <c r="V46">
        <v>4.6358855762499998E-2</v>
      </c>
      <c r="W46">
        <v>10.151147398100001</v>
      </c>
    </row>
    <row r="47" spans="2:23" x14ac:dyDescent="0.25">
      <c r="C47">
        <v>6320.7844527899997</v>
      </c>
      <c r="D47">
        <v>8.2134592039800003E-2</v>
      </c>
      <c r="E47">
        <v>3.14491249731</v>
      </c>
      <c r="M47">
        <v>8850.2800740900002</v>
      </c>
      <c r="N47">
        <v>2.0696329139300002E-2</v>
      </c>
      <c r="O47">
        <v>3.3595662741400001</v>
      </c>
      <c r="U47">
        <v>10135.403380600001</v>
      </c>
      <c r="V47">
        <v>2.34989913615E-2</v>
      </c>
      <c r="W47">
        <v>5.1734162746300001</v>
      </c>
    </row>
    <row r="48" spans="2:23" x14ac:dyDescent="0.25">
      <c r="C48">
        <v>6338.5172416599999</v>
      </c>
      <c r="D48">
        <v>6.62292434387E-2</v>
      </c>
      <c r="E48">
        <v>2.5330793201600001</v>
      </c>
      <c r="M48">
        <v>8876.0578965200002</v>
      </c>
      <c r="N48">
        <v>2.23234702408E-2</v>
      </c>
      <c r="O48">
        <v>3.6208251111099998</v>
      </c>
      <c r="U48">
        <v>10198.933112999999</v>
      </c>
      <c r="V48">
        <v>1.49186298126E-2</v>
      </c>
      <c r="W48">
        <v>3.2983897728499998</v>
      </c>
    </row>
    <row r="49" spans="3:23" x14ac:dyDescent="0.25">
      <c r="C49">
        <v>6340.4186707500003</v>
      </c>
      <c r="D49">
        <v>6.5923717820000005E-2</v>
      </c>
      <c r="E49">
        <v>2.5212298978800001</v>
      </c>
      <c r="M49">
        <v>9200.5870308499998</v>
      </c>
      <c r="N49">
        <v>2.2843512367899999E-2</v>
      </c>
      <c r="O49">
        <v>3.75494950558</v>
      </c>
      <c r="U49">
        <v>10258.0852433</v>
      </c>
      <c r="V49">
        <v>9.5106133691199995E-2</v>
      </c>
      <c r="W49">
        <v>21.132103390200001</v>
      </c>
    </row>
    <row r="50" spans="3:23" x14ac:dyDescent="0.25">
      <c r="C50">
        <v>6379.1435049399997</v>
      </c>
      <c r="D50">
        <v>7.5439813977000003E-2</v>
      </c>
      <c r="E50">
        <v>2.8819238710900001</v>
      </c>
      <c r="M50">
        <v>9225.8538521099999</v>
      </c>
      <c r="N50">
        <v>2.1478048812500001E-2</v>
      </c>
      <c r="O50">
        <v>3.5398290700200001</v>
      </c>
      <c r="U50">
        <v>10282.333624499999</v>
      </c>
      <c r="V50">
        <v>1.5725295133499999E-2</v>
      </c>
      <c r="W50">
        <v>3.5063009686600002</v>
      </c>
    </row>
    <row r="51" spans="3:23" x14ac:dyDescent="0.25">
      <c r="C51">
        <v>6567.4541463799997</v>
      </c>
      <c r="D51">
        <v>7.1441125383100004E-2</v>
      </c>
      <c r="E51">
        <v>2.6969586729000001</v>
      </c>
      <c r="M51">
        <v>9300.5823312100001</v>
      </c>
      <c r="N51">
        <v>1.8234302105199999E-2</v>
      </c>
      <c r="O51">
        <v>3.03340037245</v>
      </c>
      <c r="U51">
        <v>10481.4441785</v>
      </c>
      <c r="V51">
        <v>1.6768304491299998E-2</v>
      </c>
      <c r="W51">
        <v>3.8444067293400002</v>
      </c>
    </row>
    <row r="52" spans="3:23" x14ac:dyDescent="0.25">
      <c r="C52">
        <v>6679.3386384799996</v>
      </c>
      <c r="D52">
        <v>7.6487730854799998E-2</v>
      </c>
      <c r="E52">
        <v>2.8588440803199999</v>
      </c>
      <c r="M52">
        <v>9419.4399809400002</v>
      </c>
      <c r="N52">
        <v>2.2536389201500001E-2</v>
      </c>
      <c r="O52">
        <v>3.8090523581500002</v>
      </c>
      <c r="U52">
        <v>10714.1128259</v>
      </c>
      <c r="V52">
        <v>1.61890309893E-2</v>
      </c>
      <c r="W52">
        <v>3.7853748165900001</v>
      </c>
    </row>
    <row r="53" spans="3:23" x14ac:dyDescent="0.25">
      <c r="C53">
        <v>6721.4869691599997</v>
      </c>
      <c r="D53">
        <v>7.0107581769800004E-2</v>
      </c>
      <c r="E53">
        <v>2.61079614395</v>
      </c>
      <c r="M53">
        <v>9680.1075218099995</v>
      </c>
      <c r="N53">
        <v>1.7500403673999999E-2</v>
      </c>
      <c r="O53">
        <v>3.0995754295800002</v>
      </c>
      <c r="U53">
        <v>10883.786612899999</v>
      </c>
      <c r="V53">
        <v>1.75057792549E-2</v>
      </c>
      <c r="W53">
        <v>4.0963044687899997</v>
      </c>
    </row>
    <row r="54" spans="3:23" x14ac:dyDescent="0.25">
      <c r="C54">
        <v>6808.8133628699998</v>
      </c>
      <c r="D54">
        <v>7.2038958291800001E-2</v>
      </c>
      <c r="E54">
        <v>2.66781884738</v>
      </c>
      <c r="M54">
        <v>9874.4679588300005</v>
      </c>
      <c r="N54">
        <v>2.0807477595200002E-2</v>
      </c>
      <c r="O54">
        <v>3.8043004067699999</v>
      </c>
      <c r="U54">
        <v>10949.3614789</v>
      </c>
      <c r="V54">
        <v>1.46048742131E-2</v>
      </c>
      <c r="W54">
        <v>3.4144106017400002</v>
      </c>
    </row>
    <row r="55" spans="3:23" x14ac:dyDescent="0.25">
      <c r="C55">
        <v>6843.9033111500003</v>
      </c>
      <c r="D55">
        <v>7.7047521024099994E-2</v>
      </c>
      <c r="E55">
        <v>2.85126091887</v>
      </c>
      <c r="M55">
        <v>9936.9488808599999</v>
      </c>
      <c r="N55">
        <v>1.6259900720600001E-2</v>
      </c>
      <c r="O55">
        <v>3.0051961769400002</v>
      </c>
      <c r="U55">
        <v>11019.043383800001</v>
      </c>
      <c r="V55">
        <v>3.0308454116E-2</v>
      </c>
      <c r="W55">
        <v>7.07854593226</v>
      </c>
    </row>
    <row r="56" spans="3:23" x14ac:dyDescent="0.25">
      <c r="C56">
        <v>6941.7550568400002</v>
      </c>
      <c r="D56">
        <v>0.17883522284299999</v>
      </c>
      <c r="E56">
        <v>6.6282076306800004</v>
      </c>
      <c r="M56">
        <v>10243.187547199999</v>
      </c>
      <c r="N56">
        <v>1.7431293545E-2</v>
      </c>
      <c r="O56">
        <v>3.3176908371199998</v>
      </c>
      <c r="U56">
        <v>11494.809562</v>
      </c>
      <c r="V56">
        <v>3.7667175167699997E-2</v>
      </c>
      <c r="W56">
        <v>8.7329038162099994</v>
      </c>
    </row>
    <row r="57" spans="3:23" x14ac:dyDescent="0.25">
      <c r="C57">
        <v>6953.2610652000003</v>
      </c>
      <c r="D57">
        <v>6.94751059644E-2</v>
      </c>
      <c r="E57">
        <v>2.57839590681</v>
      </c>
      <c r="M57">
        <v>10256.655834699999</v>
      </c>
      <c r="N57">
        <v>1.7004787487699999E-2</v>
      </c>
      <c r="O57">
        <v>3.2382486305599998</v>
      </c>
      <c r="U57">
        <v>12189.291990899999</v>
      </c>
      <c r="V57">
        <v>3.8518215399400001E-2</v>
      </c>
      <c r="W57">
        <v>9.3209671888900001</v>
      </c>
    </row>
    <row r="58" spans="3:23" x14ac:dyDescent="0.25">
      <c r="C58">
        <v>7273.9013624099998</v>
      </c>
      <c r="D58">
        <v>7.2856718271400001E-2</v>
      </c>
      <c r="E58">
        <v>2.8765196168</v>
      </c>
      <c r="M58">
        <v>10449.144123399999</v>
      </c>
      <c r="N58">
        <v>1.5722360562E-2</v>
      </c>
      <c r="O58">
        <v>3.0060017928299998</v>
      </c>
      <c r="U58">
        <v>13852.9595326</v>
      </c>
      <c r="V58">
        <v>1.3541946329800001E-2</v>
      </c>
      <c r="W58">
        <v>4.15387479321</v>
      </c>
    </row>
    <row r="59" spans="3:23" x14ac:dyDescent="0.25">
      <c r="C59">
        <v>7327.4451795900004</v>
      </c>
      <c r="D59">
        <v>7.9213471692499995E-2</v>
      </c>
      <c r="E59">
        <v>3.1594250989699999</v>
      </c>
      <c r="M59">
        <v>10608.878979200001</v>
      </c>
      <c r="N59">
        <v>1.5895758294100001E-2</v>
      </c>
      <c r="O59">
        <v>3.04533086558</v>
      </c>
      <c r="U59">
        <v>13882.749278900001</v>
      </c>
      <c r="V59">
        <v>0.107180503877</v>
      </c>
      <c r="W59">
        <v>32.962541692899997</v>
      </c>
    </row>
    <row r="60" spans="3:23" x14ac:dyDescent="0.25">
      <c r="C60">
        <v>7600.9188316</v>
      </c>
      <c r="D60">
        <v>9.9708239198399995E-2</v>
      </c>
      <c r="E60">
        <v>4.2264534992899998</v>
      </c>
      <c r="M60">
        <v>11255.0047944</v>
      </c>
      <c r="N60">
        <v>1.7063755839400001E-2</v>
      </c>
      <c r="O60">
        <v>3.1511864682500001</v>
      </c>
      <c r="U60">
        <v>14002.231862099999</v>
      </c>
      <c r="V60">
        <v>1.6298085279899999E-2</v>
      </c>
      <c r="W60">
        <v>5.0648985933599997</v>
      </c>
    </row>
    <row r="61" spans="3:23" x14ac:dyDescent="0.25">
      <c r="C61">
        <v>7612.7324115800002</v>
      </c>
      <c r="D61">
        <v>7.2671737915400006E-2</v>
      </c>
      <c r="E61">
        <v>3.0899478717400002</v>
      </c>
      <c r="M61">
        <v>11501.2182789</v>
      </c>
      <c r="N61">
        <v>2.86102694259E-2</v>
      </c>
      <c r="O61">
        <v>5.2213222332100004</v>
      </c>
      <c r="U61">
        <v>14038.1776071</v>
      </c>
      <c r="V61">
        <v>1.2519428212599999E-2</v>
      </c>
      <c r="W61">
        <v>3.9038870955</v>
      </c>
    </row>
    <row r="62" spans="3:23" x14ac:dyDescent="0.25">
      <c r="C62">
        <v>7694.7550690500002</v>
      </c>
      <c r="D62">
        <v>6.0870927447799997E-2</v>
      </c>
      <c r="E62">
        <v>2.6541162960400002</v>
      </c>
      <c r="M62">
        <v>12111.993816800001</v>
      </c>
      <c r="N62">
        <v>1.7484073381600001E-2</v>
      </c>
      <c r="O62">
        <v>3.27833369262</v>
      </c>
      <c r="U62">
        <v>14087.758124399999</v>
      </c>
      <c r="V62">
        <v>1.5134560076700001E-2</v>
      </c>
      <c r="W62">
        <v>4.7418483684100003</v>
      </c>
    </row>
    <row r="63" spans="3:23" x14ac:dyDescent="0.25">
      <c r="C63">
        <v>7809.3471321899997</v>
      </c>
      <c r="D63">
        <v>6.2592273575099999E-2</v>
      </c>
      <c r="E63">
        <v>2.8237726997300001</v>
      </c>
      <c r="M63">
        <v>12272.8691664</v>
      </c>
      <c r="N63">
        <v>1.61347727539E-2</v>
      </c>
      <c r="O63">
        <v>3.0617928714399998</v>
      </c>
      <c r="U63">
        <v>14104.831727000001</v>
      </c>
      <c r="V63">
        <v>1.0927792039600001E-2</v>
      </c>
      <c r="W63">
        <v>3.4292565932099999</v>
      </c>
    </row>
    <row r="64" spans="3:23" x14ac:dyDescent="0.25">
      <c r="C64">
        <v>7811.2251250099998</v>
      </c>
      <c r="D64">
        <v>5.9810977778500002E-2</v>
      </c>
      <c r="E64">
        <v>2.6997709525000002</v>
      </c>
      <c r="M64">
        <v>12433.631894300001</v>
      </c>
      <c r="N64">
        <v>1.58219244609E-2</v>
      </c>
      <c r="O64">
        <v>3.0504754012999999</v>
      </c>
      <c r="U64">
        <v>16405.332915300001</v>
      </c>
      <c r="V64">
        <v>8.5616414707600005E-3</v>
      </c>
      <c r="W64">
        <v>3.41608091203</v>
      </c>
    </row>
    <row r="65" spans="3:23" x14ac:dyDescent="0.25">
      <c r="C65">
        <v>7846.2444466099996</v>
      </c>
      <c r="D65">
        <v>7.3412889534099995E-2</v>
      </c>
      <c r="E65">
        <v>3.3477576088999998</v>
      </c>
      <c r="M65">
        <v>13456.6317107</v>
      </c>
      <c r="N65">
        <v>1.6064608448299999E-2</v>
      </c>
      <c r="O65">
        <v>3.3019129117700001</v>
      </c>
      <c r="U65">
        <v>16621.127481700001</v>
      </c>
      <c r="V65">
        <v>7.7561876663700003E-3</v>
      </c>
      <c r="W65">
        <v>3.1630653518599998</v>
      </c>
    </row>
    <row r="66" spans="3:23" x14ac:dyDescent="0.25">
      <c r="C66">
        <v>7887.2396963499996</v>
      </c>
      <c r="D66">
        <v>7.0694618936900003E-2</v>
      </c>
      <c r="E66">
        <v>3.2664335263100002</v>
      </c>
      <c r="M66">
        <v>13512.033586400001</v>
      </c>
      <c r="N66">
        <v>1.5777598615900001E-2</v>
      </c>
      <c r="O66">
        <v>3.25345746099</v>
      </c>
      <c r="U66">
        <v>16827.627488499998</v>
      </c>
      <c r="V66">
        <v>7.9427188382300007E-3</v>
      </c>
      <c r="W66">
        <v>3.2909816334899999</v>
      </c>
    </row>
    <row r="67" spans="3:23" x14ac:dyDescent="0.25">
      <c r="C67">
        <v>8428.2984501299998</v>
      </c>
      <c r="D67">
        <v>8.2083521123899994E-2</v>
      </c>
      <c r="E67">
        <v>4.1716100255399997</v>
      </c>
      <c r="M67">
        <v>13894.278437299999</v>
      </c>
      <c r="N67">
        <v>2.96009749057E-2</v>
      </c>
      <c r="O67">
        <v>6.2555345337899997</v>
      </c>
      <c r="U67">
        <v>17053.169646400002</v>
      </c>
      <c r="V67">
        <v>7.4099561770199999E-3</v>
      </c>
      <c r="W67">
        <v>3.1153533116099998</v>
      </c>
    </row>
    <row r="68" spans="3:23" x14ac:dyDescent="0.25">
      <c r="C68">
        <v>8449.2923031499995</v>
      </c>
      <c r="D68">
        <v>6.5823732379300004E-2</v>
      </c>
      <c r="E68">
        <v>3.35135408434</v>
      </c>
      <c r="M68">
        <v>14252.3117625</v>
      </c>
      <c r="N68">
        <v>1.46967464936E-2</v>
      </c>
      <c r="O68">
        <v>3.1536149825500002</v>
      </c>
      <c r="U68">
        <v>17876.286224899999</v>
      </c>
      <c r="V68">
        <v>8.3147240832999996E-3</v>
      </c>
      <c r="W68">
        <v>3.6333697820799999</v>
      </c>
    </row>
    <row r="69" spans="3:23" x14ac:dyDescent="0.25">
      <c r="C69">
        <v>8498.9522872500002</v>
      </c>
      <c r="D69">
        <v>6.3693811214100005E-2</v>
      </c>
      <c r="E69">
        <v>3.26303045457</v>
      </c>
      <c r="M69">
        <v>14440.4304259</v>
      </c>
      <c r="N69">
        <v>1.48685239092E-2</v>
      </c>
      <c r="O69">
        <v>3.1987220604500002</v>
      </c>
      <c r="U69">
        <v>18993.440822500001</v>
      </c>
      <c r="V69">
        <v>7.8578482350099999E-3</v>
      </c>
      <c r="W69">
        <v>3.5673005674599998</v>
      </c>
    </row>
    <row r="70" spans="3:23" x14ac:dyDescent="0.25">
      <c r="C70">
        <v>8573.1029584999997</v>
      </c>
      <c r="D70">
        <v>6.1263007261999999E-2</v>
      </c>
      <c r="E70">
        <v>3.16564704406</v>
      </c>
      <c r="M70">
        <v>15207.066930200001</v>
      </c>
      <c r="N70">
        <v>1.40213696147E-2</v>
      </c>
      <c r="O70">
        <v>3.10368711441</v>
      </c>
      <c r="U70">
        <v>19236.157881200001</v>
      </c>
      <c r="V70">
        <v>7.0974915629199997E-3</v>
      </c>
      <c r="W70">
        <v>3.2941032432599999</v>
      </c>
    </row>
    <row r="71" spans="3:23" x14ac:dyDescent="0.25">
      <c r="C71">
        <v>8584.9184908299994</v>
      </c>
      <c r="D71">
        <v>5.3107573254599999E-2</v>
      </c>
      <c r="E71">
        <v>2.7477523166200002</v>
      </c>
      <c r="M71">
        <v>15248.2163575</v>
      </c>
      <c r="N71">
        <v>1.5379382645900001E-2</v>
      </c>
      <c r="O71">
        <v>3.4129470828600001</v>
      </c>
      <c r="U71">
        <v>19508.006291000002</v>
      </c>
      <c r="V71">
        <v>7.7735062829600004E-3</v>
      </c>
      <c r="W71">
        <v>3.7412216082500001</v>
      </c>
    </row>
    <row r="72" spans="3:23" x14ac:dyDescent="0.25">
      <c r="C72">
        <v>8651.0397655899997</v>
      </c>
      <c r="D72">
        <v>4.9690232806200003E-2</v>
      </c>
      <c r="E72">
        <v>2.5830296559199999</v>
      </c>
      <c r="M72">
        <v>15471.3984215</v>
      </c>
      <c r="N72">
        <v>1.3622187154300001E-2</v>
      </c>
      <c r="O72">
        <v>3.0657751040200001</v>
      </c>
      <c r="U72">
        <v>19578.884016</v>
      </c>
      <c r="V72">
        <v>7.1504662296999998E-3</v>
      </c>
      <c r="W72">
        <v>3.47040135045</v>
      </c>
    </row>
    <row r="73" spans="3:23" x14ac:dyDescent="0.25">
      <c r="C73">
        <v>8738.5238100200004</v>
      </c>
      <c r="D73">
        <v>5.4924769807700002E-2</v>
      </c>
      <c r="E73">
        <v>2.85370313013</v>
      </c>
      <c r="M73">
        <v>15636.1113427</v>
      </c>
      <c r="N73">
        <v>1.5495998798700001E-2</v>
      </c>
      <c r="O73">
        <v>3.5575780296100001</v>
      </c>
      <c r="U73">
        <v>19719.531231000001</v>
      </c>
      <c r="V73">
        <v>7.70175971407E-3</v>
      </c>
      <c r="W73">
        <v>3.81024985583</v>
      </c>
    </row>
    <row r="74" spans="3:23" x14ac:dyDescent="0.25">
      <c r="C74">
        <v>8768.6136934799997</v>
      </c>
      <c r="D74">
        <v>5.1171970289400001E-2</v>
      </c>
      <c r="E74">
        <v>2.6557304965999999</v>
      </c>
      <c r="M74">
        <v>16465.767172100001</v>
      </c>
      <c r="N74">
        <v>1.40405975518E-2</v>
      </c>
      <c r="O74">
        <v>3.47285548847</v>
      </c>
      <c r="U74">
        <v>20804.1260349</v>
      </c>
      <c r="V74">
        <v>8.46326805996E-3</v>
      </c>
      <c r="W74">
        <v>4.3474483136300002</v>
      </c>
    </row>
    <row r="75" spans="3:23" x14ac:dyDescent="0.25">
      <c r="C75">
        <v>9145.2100960700009</v>
      </c>
      <c r="D75">
        <v>8.4294310814400003E-2</v>
      </c>
      <c r="E75">
        <v>4.2207916943999999</v>
      </c>
      <c r="M75">
        <v>16832.256894999999</v>
      </c>
      <c r="N75">
        <v>1.1999931047400001E-2</v>
      </c>
      <c r="O75">
        <v>3.00485651834</v>
      </c>
      <c r="U75">
        <v>21398.650108900001</v>
      </c>
      <c r="V75">
        <v>6.2670600731600003E-3</v>
      </c>
      <c r="W75">
        <v>3.05638147754</v>
      </c>
    </row>
    <row r="76" spans="3:23" x14ac:dyDescent="0.25">
      <c r="C76">
        <v>9250.2614817899994</v>
      </c>
      <c r="D76">
        <v>6.1390863440300002E-2</v>
      </c>
      <c r="E76">
        <v>3.0309689623199998</v>
      </c>
      <c r="M76">
        <v>17342.519887800001</v>
      </c>
      <c r="N76">
        <v>1.23105689642E-2</v>
      </c>
      <c r="O76">
        <v>3.1154743787600001</v>
      </c>
      <c r="U76">
        <v>23492.936061299999</v>
      </c>
      <c r="V76">
        <v>6.4222868023099998E-3</v>
      </c>
      <c r="W76">
        <v>3.52940751597</v>
      </c>
    </row>
    <row r="77" spans="3:23" x14ac:dyDescent="0.25">
      <c r="C77">
        <v>9258.9578798700004</v>
      </c>
      <c r="D77">
        <v>5.6134614383300002E-2</v>
      </c>
      <c r="E77">
        <v>2.76862207354</v>
      </c>
      <c r="M77">
        <v>17537.190472400001</v>
      </c>
      <c r="N77">
        <v>1.38725695767E-2</v>
      </c>
      <c r="O77">
        <v>3.5245375173000002</v>
      </c>
      <c r="U77">
        <v>23807.697241099999</v>
      </c>
      <c r="V77">
        <v>5.4299555534499996E-3</v>
      </c>
      <c r="W77">
        <v>3.0181352070399998</v>
      </c>
    </row>
    <row r="78" spans="3:23" x14ac:dyDescent="0.25">
      <c r="C78">
        <v>9415.1678691399993</v>
      </c>
      <c r="D78">
        <v>5.8299247082600002E-2</v>
      </c>
      <c r="E78">
        <v>2.83757804165</v>
      </c>
      <c r="M78">
        <v>17549.9247244</v>
      </c>
      <c r="N78">
        <v>1.2072861698899999E-2</v>
      </c>
      <c r="O78">
        <v>3.06838046305</v>
      </c>
      <c r="U78">
        <v>24436.912022100001</v>
      </c>
      <c r="V78">
        <v>5.5882936786799996E-3</v>
      </c>
      <c r="W78">
        <v>3.1418874542299999</v>
      </c>
    </row>
    <row r="79" spans="3:23" x14ac:dyDescent="0.25">
      <c r="C79">
        <v>9486.2562989599992</v>
      </c>
      <c r="D79">
        <v>5.86419379768E-2</v>
      </c>
      <c r="E79">
        <v>2.8427115055400001</v>
      </c>
      <c r="M79">
        <v>17583.197409600001</v>
      </c>
      <c r="N79">
        <v>1.2213051489099999E-2</v>
      </c>
      <c r="O79">
        <v>3.1097016866499998</v>
      </c>
      <c r="U79">
        <v>24516.358773</v>
      </c>
      <c r="V79">
        <v>5.6538781658600004E-3</v>
      </c>
      <c r="W79">
        <v>3.1827671876200001</v>
      </c>
    </row>
    <row r="80" spans="3:23" x14ac:dyDescent="0.25">
      <c r="C80">
        <v>9499.9880704099996</v>
      </c>
      <c r="D80">
        <v>5.2259565592300002E-2</v>
      </c>
      <c r="E80">
        <v>2.5316387215799998</v>
      </c>
      <c r="M80">
        <v>18521.654577699999</v>
      </c>
      <c r="N80">
        <v>1.3115696819200001E-2</v>
      </c>
      <c r="O80">
        <v>3.3659278336399998</v>
      </c>
    </row>
    <row r="81" spans="3:15" x14ac:dyDescent="0.25">
      <c r="C81">
        <v>9522.2911945899996</v>
      </c>
      <c r="D81">
        <v>5.4611595763299998E-2</v>
      </c>
      <c r="E81">
        <v>2.64368449994</v>
      </c>
      <c r="M81">
        <v>18562.038332200002</v>
      </c>
      <c r="N81">
        <v>1.47637149041E-2</v>
      </c>
      <c r="O81">
        <v>3.7803443883500001</v>
      </c>
    </row>
    <row r="82" spans="3:15" x14ac:dyDescent="0.25">
      <c r="C82">
        <v>9583.3707149300008</v>
      </c>
      <c r="D82">
        <v>5.7697644370200002E-2</v>
      </c>
      <c r="E82">
        <v>2.7839429783799998</v>
      </c>
      <c r="M82">
        <v>18667.026271899998</v>
      </c>
      <c r="N82">
        <v>1.21113767069E-2</v>
      </c>
      <c r="O82">
        <v>3.0920091969699999</v>
      </c>
    </row>
    <row r="83" spans="3:15" x14ac:dyDescent="0.25">
      <c r="C83">
        <v>9682.2939934200003</v>
      </c>
      <c r="D83">
        <v>6.4346539491200005E-2</v>
      </c>
      <c r="E83">
        <v>3.0898084409800002</v>
      </c>
      <c r="M83">
        <v>19006.263088899999</v>
      </c>
      <c r="N83">
        <v>1.37623543533E-2</v>
      </c>
      <c r="O83">
        <v>3.4638926728100001</v>
      </c>
    </row>
    <row r="84" spans="3:15" x14ac:dyDescent="0.25">
      <c r="C84">
        <v>9711.1014758799993</v>
      </c>
      <c r="D84">
        <v>9.60881540438E-2</v>
      </c>
      <c r="E84">
        <v>4.6085640915299999</v>
      </c>
      <c r="M84">
        <v>19159.1006399</v>
      </c>
      <c r="N84">
        <v>1.29696421233E-2</v>
      </c>
      <c r="O84">
        <v>3.2659960087700002</v>
      </c>
    </row>
    <row r="85" spans="3:15" x14ac:dyDescent="0.25">
      <c r="C85">
        <v>9795.6777500499993</v>
      </c>
      <c r="D85">
        <v>8.1809206181299998E-2</v>
      </c>
      <c r="E85">
        <v>3.9154859468800001</v>
      </c>
      <c r="M85">
        <v>19402.924742499999</v>
      </c>
      <c r="N85">
        <v>1.2117047983600001E-2</v>
      </c>
      <c r="O85">
        <v>3.05475701111</v>
      </c>
    </row>
    <row r="86" spans="3:15" x14ac:dyDescent="0.25">
      <c r="C86">
        <v>9809.8976841900003</v>
      </c>
      <c r="D86">
        <v>7.1915395997199996E-2</v>
      </c>
      <c r="E86">
        <v>3.4414753347599998</v>
      </c>
      <c r="M86">
        <v>20282.936887399999</v>
      </c>
      <c r="N86">
        <v>1.15675752689E-2</v>
      </c>
      <c r="O86">
        <v>3.0068151196700001</v>
      </c>
    </row>
    <row r="87" spans="3:15" x14ac:dyDescent="0.25">
      <c r="C87">
        <v>9929.8632503200006</v>
      </c>
      <c r="D87">
        <v>6.4750807657699999E-2</v>
      </c>
      <c r="E87">
        <v>3.09743238679</v>
      </c>
      <c r="M87">
        <v>20500.968750399999</v>
      </c>
      <c r="N87">
        <v>1.2817435928699999E-2</v>
      </c>
      <c r="O87">
        <v>3.3556632478999999</v>
      </c>
    </row>
    <row r="88" spans="3:15" x14ac:dyDescent="0.25">
      <c r="C88">
        <v>10045.2338714</v>
      </c>
      <c r="D88">
        <v>0.128768983443</v>
      </c>
      <c r="E88">
        <v>6.1545957153600002</v>
      </c>
      <c r="M88">
        <v>21279.469592900001</v>
      </c>
      <c r="N88">
        <v>1.16921596927E-2</v>
      </c>
      <c r="O88">
        <v>3.1006453134899998</v>
      </c>
    </row>
    <row r="89" spans="3:15" x14ac:dyDescent="0.25">
      <c r="C89">
        <v>10137.1588864</v>
      </c>
      <c r="D89">
        <v>7.7394566201099996E-2</v>
      </c>
      <c r="E89">
        <v>3.7041635295300002</v>
      </c>
      <c r="M89">
        <v>21502.873054</v>
      </c>
      <c r="N89">
        <v>1.2536025741900001E-2</v>
      </c>
      <c r="O89">
        <v>3.3479465245600002</v>
      </c>
    </row>
    <row r="90" spans="3:15" x14ac:dyDescent="0.25">
      <c r="C90">
        <v>10246.466368900001</v>
      </c>
      <c r="D90">
        <v>7.9016978493800002E-2</v>
      </c>
      <c r="E90">
        <v>3.7961682324999999</v>
      </c>
      <c r="M90">
        <v>22501.404835699999</v>
      </c>
      <c r="N90">
        <v>1.14145682594E-2</v>
      </c>
      <c r="O90">
        <v>3.22592572227</v>
      </c>
    </row>
    <row r="91" spans="3:15" x14ac:dyDescent="0.25">
      <c r="C91">
        <v>10260.744177500001</v>
      </c>
      <c r="D91">
        <v>0.281837060744</v>
      </c>
      <c r="E91">
        <v>13.548898233999999</v>
      </c>
      <c r="M91">
        <v>22841.534452899999</v>
      </c>
      <c r="N91">
        <v>1.20869952605E-2</v>
      </c>
      <c r="O91">
        <v>3.4802594773800002</v>
      </c>
    </row>
    <row r="92" spans="3:15" x14ac:dyDescent="0.25">
      <c r="C92">
        <v>10354.4720394</v>
      </c>
      <c r="D92">
        <v>8.3074362662099999E-2</v>
      </c>
      <c r="E92">
        <v>4.0196355268300001</v>
      </c>
      <c r="M92">
        <v>23529.179884100002</v>
      </c>
      <c r="N92">
        <v>1.0262999531200001E-2</v>
      </c>
      <c r="O92">
        <v>3.04883625696</v>
      </c>
    </row>
    <row r="93" spans="3:15" x14ac:dyDescent="0.25">
      <c r="C93">
        <v>10377.768130500001</v>
      </c>
      <c r="D93">
        <v>6.1092783452100001E-2</v>
      </c>
      <c r="E93">
        <v>2.96089675752</v>
      </c>
      <c r="M93">
        <v>24333.215043699998</v>
      </c>
      <c r="N93">
        <v>1.1723111603799999E-2</v>
      </c>
      <c r="O93">
        <v>3.61445267067</v>
      </c>
    </row>
    <row r="94" spans="3:15" x14ac:dyDescent="0.25">
      <c r="C94">
        <v>10385.6297638</v>
      </c>
      <c r="D94">
        <v>5.2988062298800001E-2</v>
      </c>
      <c r="E94">
        <v>2.5695512315700002</v>
      </c>
      <c r="M94">
        <v>24433.169594800002</v>
      </c>
      <c r="N94">
        <v>1.26580342326E-2</v>
      </c>
      <c r="O94">
        <v>3.9213782237500001</v>
      </c>
    </row>
    <row r="95" spans="3:15" x14ac:dyDescent="0.25">
      <c r="C95">
        <v>10416.291772299999</v>
      </c>
      <c r="D95">
        <v>5.5766606647799997E-2</v>
      </c>
      <c r="E95">
        <v>2.7096841591700001</v>
      </c>
    </row>
    <row r="96" spans="3:15" x14ac:dyDescent="0.25">
      <c r="C96">
        <v>10466.044996799999</v>
      </c>
      <c r="D96">
        <v>7.8631847518600001E-2</v>
      </c>
      <c r="E96">
        <v>3.8324228493099999</v>
      </c>
    </row>
    <row r="97" spans="3:5" x14ac:dyDescent="0.25">
      <c r="C97">
        <v>10548.687150100001</v>
      </c>
      <c r="D97">
        <v>6.5792898744900005E-2</v>
      </c>
      <c r="E97">
        <v>3.2209962758300001</v>
      </c>
    </row>
    <row r="98" spans="3:5" x14ac:dyDescent="0.25">
      <c r="C98">
        <v>10559.895026100001</v>
      </c>
      <c r="D98">
        <v>7.2848671245700006E-2</v>
      </c>
      <c r="E98">
        <v>3.5684595900799998</v>
      </c>
    </row>
    <row r="99" spans="3:5" x14ac:dyDescent="0.25">
      <c r="C99">
        <v>10630.8352505</v>
      </c>
      <c r="D99">
        <v>5.8730520425200002E-2</v>
      </c>
      <c r="E99">
        <v>2.8851609939</v>
      </c>
    </row>
    <row r="100" spans="3:5" x14ac:dyDescent="0.25">
      <c r="C100">
        <v>11020.6947587</v>
      </c>
      <c r="D100">
        <v>6.9182734065900003E-2</v>
      </c>
      <c r="E100">
        <v>3.37988128224</v>
      </c>
    </row>
    <row r="101" spans="3:5" x14ac:dyDescent="0.25">
      <c r="C101">
        <v>11045.576776899999</v>
      </c>
      <c r="D101">
        <v>5.3408742637800002E-2</v>
      </c>
      <c r="E101">
        <v>2.6086678748100001</v>
      </c>
    </row>
    <row r="102" spans="3:5" x14ac:dyDescent="0.25">
      <c r="C102">
        <v>11302.7512334</v>
      </c>
      <c r="D102">
        <v>0.109758800775</v>
      </c>
      <c r="E102">
        <v>5.3490512520199998</v>
      </c>
    </row>
    <row r="103" spans="3:5" x14ac:dyDescent="0.25">
      <c r="C103">
        <v>11314.9240825</v>
      </c>
      <c r="D103">
        <v>5.5719341997400001E-2</v>
      </c>
      <c r="E103">
        <v>2.7149536954400002</v>
      </c>
    </row>
    <row r="104" spans="3:5" x14ac:dyDescent="0.25">
      <c r="C104">
        <v>11499.7406634</v>
      </c>
      <c r="D104">
        <v>9.2308932061599999E-2</v>
      </c>
      <c r="E104">
        <v>4.48497450203</v>
      </c>
    </row>
    <row r="105" spans="3:5" x14ac:dyDescent="0.25">
      <c r="C105">
        <v>11773.452530500001</v>
      </c>
      <c r="D105">
        <v>5.32859439804E-2</v>
      </c>
      <c r="E105">
        <v>2.5930867977499998</v>
      </c>
    </row>
    <row r="106" spans="3:5" x14ac:dyDescent="0.25">
      <c r="C106">
        <v>11836.522867600001</v>
      </c>
      <c r="D106">
        <v>6.0197550965399999E-2</v>
      </c>
      <c r="E106">
        <v>2.9316964577000002</v>
      </c>
    </row>
    <row r="107" spans="3:5" x14ac:dyDescent="0.25">
      <c r="C107">
        <v>12192.9308186</v>
      </c>
      <c r="D107">
        <v>0.126996172612</v>
      </c>
      <c r="E107">
        <v>6.3183431037700002</v>
      </c>
    </row>
    <row r="108" spans="3:5" x14ac:dyDescent="0.25">
      <c r="C108">
        <v>12266.8611958</v>
      </c>
      <c r="D108">
        <v>6.3150901069700005E-2</v>
      </c>
      <c r="E108">
        <v>3.1662567610000001</v>
      </c>
    </row>
    <row r="109" spans="3:5" x14ac:dyDescent="0.25">
      <c r="C109">
        <v>12698.0827054</v>
      </c>
      <c r="D109">
        <v>5.3753079333199998E-2</v>
      </c>
      <c r="E109">
        <v>2.8408938507000001</v>
      </c>
    </row>
    <row r="110" spans="3:5" x14ac:dyDescent="0.25">
      <c r="C110">
        <v>13490.160005199999</v>
      </c>
      <c r="D110">
        <v>4.3675759816999997E-2</v>
      </c>
      <c r="E110">
        <v>2.5351747330799999</v>
      </c>
    </row>
    <row r="111" spans="3:5" x14ac:dyDescent="0.25">
      <c r="C111">
        <v>13499.757981299999</v>
      </c>
      <c r="D111">
        <v>4.6988492307299998E-2</v>
      </c>
      <c r="E111">
        <v>2.72967954817</v>
      </c>
    </row>
    <row r="112" spans="3:5" x14ac:dyDescent="0.25">
      <c r="C112">
        <v>13501.616053899999</v>
      </c>
      <c r="D112">
        <v>4.73941598922E-2</v>
      </c>
      <c r="E112">
        <v>2.75366966635</v>
      </c>
    </row>
    <row r="113" spans="3:5" x14ac:dyDescent="0.25">
      <c r="C113">
        <v>13511.8377709</v>
      </c>
      <c r="D113">
        <v>6.2921002524900002E-2</v>
      </c>
      <c r="E113">
        <v>3.6588321056300002</v>
      </c>
    </row>
    <row r="114" spans="3:5" x14ac:dyDescent="0.25">
      <c r="C114">
        <v>13558.349557199999</v>
      </c>
      <c r="D114">
        <v>4.6579089667499997E-2</v>
      </c>
      <c r="E114">
        <v>2.71787959708</v>
      </c>
    </row>
    <row r="115" spans="3:5" x14ac:dyDescent="0.25">
      <c r="C115">
        <v>13617.3808352</v>
      </c>
      <c r="D115">
        <v>8.5793753108100002E-2</v>
      </c>
      <c r="E115">
        <v>5.0260854221400004</v>
      </c>
    </row>
    <row r="116" spans="3:5" x14ac:dyDescent="0.25">
      <c r="C116">
        <v>13859.513524399999</v>
      </c>
      <c r="D116">
        <v>8.3442817098100003E-2</v>
      </c>
      <c r="E116">
        <v>4.9515066445400002</v>
      </c>
    </row>
    <row r="117" spans="3:5" x14ac:dyDescent="0.25">
      <c r="C117">
        <v>13872.6973769</v>
      </c>
      <c r="D117">
        <v>4.9892632758000002E-2</v>
      </c>
      <c r="E117">
        <v>2.9624167796299998</v>
      </c>
    </row>
    <row r="118" spans="3:5" x14ac:dyDescent="0.25">
      <c r="C118">
        <v>13889.6573857</v>
      </c>
      <c r="D118">
        <v>0.36455673975300001</v>
      </c>
      <c r="E118">
        <v>21.666828436599999</v>
      </c>
    </row>
    <row r="119" spans="3:5" x14ac:dyDescent="0.25">
      <c r="C119">
        <v>13954.768110499999</v>
      </c>
      <c r="D119">
        <v>4.4130662015499998E-2</v>
      </c>
      <c r="E119">
        <v>2.6399016034999998</v>
      </c>
    </row>
    <row r="120" spans="3:5" x14ac:dyDescent="0.25">
      <c r="C120">
        <v>14002.0463</v>
      </c>
      <c r="D120">
        <v>4.7438757998500003E-2</v>
      </c>
      <c r="E120">
        <v>2.8511457080199998</v>
      </c>
    </row>
    <row r="121" spans="3:5" x14ac:dyDescent="0.25">
      <c r="C121">
        <v>14008.040657699999</v>
      </c>
      <c r="D121">
        <v>4.8696729201499998E-2</v>
      </c>
      <c r="E121">
        <v>2.9285309180899999</v>
      </c>
    </row>
    <row r="122" spans="3:5" x14ac:dyDescent="0.25">
      <c r="C122">
        <v>14042.770409000001</v>
      </c>
      <c r="D122">
        <v>4.8492066209300001E-2</v>
      </c>
      <c r="E122">
        <v>2.9270568154899999</v>
      </c>
    </row>
    <row r="123" spans="3:5" x14ac:dyDescent="0.25">
      <c r="C123">
        <v>14899.1402664</v>
      </c>
      <c r="D123">
        <v>7.8102422248500003E-2</v>
      </c>
      <c r="E123">
        <v>5.3559925336500003</v>
      </c>
    </row>
    <row r="124" spans="3:5" x14ac:dyDescent="0.25">
      <c r="C124">
        <v>15107.250776700001</v>
      </c>
      <c r="D124">
        <v>4.2180499184300002E-2</v>
      </c>
      <c r="E124">
        <v>3.0093876204600001</v>
      </c>
    </row>
    <row r="125" spans="3:5" x14ac:dyDescent="0.25">
      <c r="C125">
        <v>15171.579507</v>
      </c>
      <c r="D125">
        <v>3.69774537101E-2</v>
      </c>
      <c r="E125">
        <v>2.6712087813599998</v>
      </c>
    </row>
    <row r="126" spans="3:5" x14ac:dyDescent="0.25">
      <c r="C126">
        <v>15179.7946772</v>
      </c>
      <c r="D126">
        <v>3.7782862907600002E-2</v>
      </c>
      <c r="E126">
        <v>2.7339141098300002</v>
      </c>
    </row>
    <row r="127" spans="3:5" x14ac:dyDescent="0.25">
      <c r="C127">
        <v>15244.6091818</v>
      </c>
      <c r="D127">
        <v>4.0855360304500002E-2</v>
      </c>
      <c r="E127">
        <v>2.9976992182400002</v>
      </c>
    </row>
    <row r="128" spans="3:5" x14ac:dyDescent="0.25">
      <c r="C128">
        <v>15338.6244069</v>
      </c>
      <c r="D128">
        <v>3.9751833517599998E-2</v>
      </c>
      <c r="E128">
        <v>2.9702334104200001</v>
      </c>
    </row>
    <row r="129" spans="3:5" x14ac:dyDescent="0.25">
      <c r="C129">
        <v>15382.2677033</v>
      </c>
      <c r="D129">
        <v>3.3719093312700003E-2</v>
      </c>
      <c r="E129">
        <v>2.5396837967999999</v>
      </c>
    </row>
    <row r="130" spans="3:5" x14ac:dyDescent="0.25">
      <c r="C130">
        <v>15621.763519300001</v>
      </c>
      <c r="D130">
        <v>4.3772041284200001E-2</v>
      </c>
      <c r="E130">
        <v>3.4148445669599998</v>
      </c>
    </row>
    <row r="131" spans="3:5" x14ac:dyDescent="0.25">
      <c r="C131">
        <v>15624.0979271</v>
      </c>
      <c r="D131">
        <v>4.3432211534299998E-2</v>
      </c>
      <c r="E131">
        <v>3.38941282487</v>
      </c>
    </row>
    <row r="132" spans="3:5" x14ac:dyDescent="0.25">
      <c r="C132">
        <v>15666.481501300001</v>
      </c>
      <c r="D132">
        <v>3.5736949602099999E-2</v>
      </c>
      <c r="E132">
        <v>2.80524267307</v>
      </c>
    </row>
    <row r="133" spans="3:5" x14ac:dyDescent="0.25">
      <c r="C133">
        <v>15929.752364100001</v>
      </c>
      <c r="D133">
        <v>4.0065897927900003E-2</v>
      </c>
      <c r="E133">
        <v>3.2364010541699999</v>
      </c>
    </row>
    <row r="134" spans="3:5" x14ac:dyDescent="0.25">
      <c r="C134">
        <v>16280.6128723</v>
      </c>
      <c r="D134">
        <v>4.1982631840999998E-2</v>
      </c>
      <c r="E134">
        <v>3.46588820337</v>
      </c>
    </row>
    <row r="135" spans="3:5" x14ac:dyDescent="0.25">
      <c r="C135">
        <v>16308.208608499999</v>
      </c>
      <c r="D135">
        <v>3.8723913419599999E-2</v>
      </c>
      <c r="E135">
        <v>3.19927733363</v>
      </c>
    </row>
    <row r="136" spans="3:5" x14ac:dyDescent="0.25">
      <c r="C136">
        <v>16339.9218664</v>
      </c>
      <c r="D136">
        <v>3.9619271647E-2</v>
      </c>
      <c r="E136">
        <v>3.2775468339599998</v>
      </c>
    </row>
    <row r="137" spans="3:5" x14ac:dyDescent="0.25">
      <c r="C137">
        <v>16364.154121899999</v>
      </c>
      <c r="D137">
        <v>3.4876097756799999E-2</v>
      </c>
      <c r="E137">
        <v>2.8872516996900002</v>
      </c>
    </row>
    <row r="138" spans="3:5" x14ac:dyDescent="0.25">
      <c r="C138">
        <v>16862.3345477</v>
      </c>
      <c r="D138">
        <v>4.1101751568599999E-2</v>
      </c>
      <c r="E138">
        <v>3.42475874343</v>
      </c>
    </row>
    <row r="139" spans="3:5" x14ac:dyDescent="0.25">
      <c r="C139">
        <v>16930.003502700001</v>
      </c>
      <c r="D139">
        <v>3.0960842582599998E-2</v>
      </c>
      <c r="E139">
        <v>2.57531179832</v>
      </c>
    </row>
    <row r="140" spans="3:5" x14ac:dyDescent="0.25">
      <c r="C140">
        <v>17126.148413700001</v>
      </c>
      <c r="D140">
        <v>3.5597425882000003E-2</v>
      </c>
      <c r="E140">
        <v>2.9560145302600001</v>
      </c>
    </row>
    <row r="141" spans="3:5" x14ac:dyDescent="0.25">
      <c r="C141">
        <v>17185.950745499998</v>
      </c>
      <c r="D141">
        <v>3.17983601289E-2</v>
      </c>
      <c r="E141">
        <v>2.6374135168800001</v>
      </c>
    </row>
    <row r="142" spans="3:5" x14ac:dyDescent="0.25">
      <c r="C142">
        <v>17252.872697800001</v>
      </c>
      <c r="D142">
        <v>3.1851908136099998E-2</v>
      </c>
      <c r="E142">
        <v>2.6400676925700002</v>
      </c>
    </row>
    <row r="143" spans="3:5" x14ac:dyDescent="0.25">
      <c r="C143">
        <v>17313.250555400002</v>
      </c>
      <c r="D143">
        <v>3.50756706086E-2</v>
      </c>
      <c r="E143">
        <v>2.9098035199700001</v>
      </c>
    </row>
    <row r="144" spans="3:5" x14ac:dyDescent="0.25">
      <c r="C144">
        <v>17611.076422999999</v>
      </c>
      <c r="D144">
        <v>3.6291225020999997E-2</v>
      </c>
      <c r="E144">
        <v>3.0227549805999998</v>
      </c>
    </row>
    <row r="145" spans="3:5" x14ac:dyDescent="0.25">
      <c r="C145">
        <v>17761.669100399999</v>
      </c>
      <c r="D145">
        <v>3.4829902755200003E-2</v>
      </c>
      <c r="E145">
        <v>2.9113631831900002</v>
      </c>
    </row>
    <row r="146" spans="3:5" x14ac:dyDescent="0.25">
      <c r="C146">
        <v>17847.199012100002</v>
      </c>
      <c r="D146">
        <v>3.0887982647999999E-2</v>
      </c>
      <c r="E146">
        <v>2.5864263653499999</v>
      </c>
    </row>
    <row r="147" spans="3:5" x14ac:dyDescent="0.25">
      <c r="C147">
        <v>17879.683691999999</v>
      </c>
      <c r="D147">
        <v>3.4406943425000003E-2</v>
      </c>
      <c r="E147">
        <v>2.8814385847400001</v>
      </c>
    </row>
    <row r="148" spans="3:5" x14ac:dyDescent="0.25">
      <c r="C148">
        <v>17919.3485005</v>
      </c>
      <c r="D148">
        <v>3.7382111810999999E-2</v>
      </c>
      <c r="E148">
        <v>3.13150065012</v>
      </c>
    </row>
    <row r="149" spans="3:5" x14ac:dyDescent="0.25">
      <c r="C149">
        <v>18165.475241</v>
      </c>
      <c r="D149">
        <v>3.3740547814600001E-2</v>
      </c>
      <c r="E149">
        <v>2.8304353209199999</v>
      </c>
    </row>
    <row r="150" spans="3:5" x14ac:dyDescent="0.25">
      <c r="C150">
        <v>18179.8793023</v>
      </c>
      <c r="D150">
        <v>3.7570308204499997E-2</v>
      </c>
      <c r="E150">
        <v>3.1516108518500001</v>
      </c>
    </row>
    <row r="151" spans="3:5" x14ac:dyDescent="0.25">
      <c r="C151">
        <v>18209.425767000001</v>
      </c>
      <c r="D151">
        <v>2.9984231108300001E-2</v>
      </c>
      <c r="E151">
        <v>2.5160909449800002</v>
      </c>
    </row>
    <row r="152" spans="3:5" x14ac:dyDescent="0.25">
      <c r="C152">
        <v>18249.099564299999</v>
      </c>
      <c r="D152">
        <v>5.3157712122000003E-2</v>
      </c>
      <c r="E152">
        <v>4.46408043981</v>
      </c>
    </row>
    <row r="153" spans="3:5" x14ac:dyDescent="0.25">
      <c r="C153">
        <v>18563.337415099999</v>
      </c>
      <c r="D153">
        <v>2.9657962659999999E-2</v>
      </c>
      <c r="E153">
        <v>2.5060014457899999</v>
      </c>
    </row>
    <row r="154" spans="3:5" x14ac:dyDescent="0.25">
      <c r="C154">
        <v>18908.9522034</v>
      </c>
      <c r="D154">
        <v>3.0947976746399999E-2</v>
      </c>
      <c r="E154">
        <v>2.6186580196200002</v>
      </c>
    </row>
    <row r="155" spans="3:5" x14ac:dyDescent="0.25">
      <c r="C155">
        <v>19157.434567200002</v>
      </c>
      <c r="D155">
        <v>3.03123602633E-2</v>
      </c>
      <c r="E155">
        <v>2.56621292133</v>
      </c>
    </row>
    <row r="156" spans="3:5" x14ac:dyDescent="0.25">
      <c r="C156">
        <v>19207.773423999999</v>
      </c>
      <c r="D156">
        <v>3.5097084747100001E-2</v>
      </c>
      <c r="E156">
        <v>2.96973157009</v>
      </c>
    </row>
    <row r="157" spans="3:5" x14ac:dyDescent="0.25">
      <c r="C157">
        <v>19340.975863799998</v>
      </c>
      <c r="D157">
        <v>3.7251501588099999E-2</v>
      </c>
      <c r="E157">
        <v>3.1482245998299998</v>
      </c>
    </row>
    <row r="158" spans="3:5" x14ac:dyDescent="0.25">
      <c r="C158">
        <v>19349.897453900001</v>
      </c>
      <c r="D158">
        <v>3.0703442574100001E-2</v>
      </c>
      <c r="E158">
        <v>2.59473161866</v>
      </c>
    </row>
    <row r="159" spans="3:5" x14ac:dyDescent="0.25">
      <c r="C159">
        <v>19372.954577699998</v>
      </c>
      <c r="D159">
        <v>3.00866737107E-2</v>
      </c>
      <c r="E159">
        <v>2.5427907592499999</v>
      </c>
    </row>
    <row r="160" spans="3:5" x14ac:dyDescent="0.25">
      <c r="C160">
        <v>19490.315316799999</v>
      </c>
      <c r="D160">
        <v>3.6927758438299998E-2</v>
      </c>
      <c r="E160">
        <v>3.1224800319799999</v>
      </c>
    </row>
    <row r="161" spans="3:5" x14ac:dyDescent="0.25">
      <c r="C161">
        <v>19562.400132399998</v>
      </c>
      <c r="D161">
        <v>2.9846945038400002E-2</v>
      </c>
      <c r="E161">
        <v>2.5244686932099998</v>
      </c>
    </row>
    <row r="162" spans="3:5" x14ac:dyDescent="0.25">
      <c r="C162">
        <v>19740.011779600001</v>
      </c>
      <c r="D162">
        <v>3.1362013288999999E-2</v>
      </c>
      <c r="E162">
        <v>2.65996405398</v>
      </c>
    </row>
    <row r="163" spans="3:5" x14ac:dyDescent="0.25">
      <c r="C163">
        <v>19758.043290900001</v>
      </c>
      <c r="D163">
        <v>3.0406377193E-2</v>
      </c>
      <c r="E163">
        <v>2.5798713333899999</v>
      </c>
    </row>
    <row r="164" spans="3:5" x14ac:dyDescent="0.25">
      <c r="C164">
        <v>19839.288705200001</v>
      </c>
      <c r="D164">
        <v>2.9663936898399999E-2</v>
      </c>
      <c r="E164">
        <v>2.5214348335699999</v>
      </c>
    </row>
    <row r="165" spans="3:5" x14ac:dyDescent="0.25">
      <c r="C165">
        <v>20053.743302499999</v>
      </c>
      <c r="D165">
        <v>3.3597513008999998E-2</v>
      </c>
      <c r="E165">
        <v>2.8666276650000002</v>
      </c>
    </row>
    <row r="166" spans="3:5" x14ac:dyDescent="0.25">
      <c r="C166">
        <v>20248.059573899998</v>
      </c>
      <c r="D166">
        <v>3.4052366706499998E-2</v>
      </c>
      <c r="E166">
        <v>2.9111334932199999</v>
      </c>
    </row>
    <row r="167" spans="3:5" x14ac:dyDescent="0.25">
      <c r="C167">
        <v>20394.804165900001</v>
      </c>
      <c r="D167">
        <v>2.9345940397299999E-2</v>
      </c>
      <c r="E167">
        <v>2.51262556547</v>
      </c>
    </row>
    <row r="168" spans="3:5" x14ac:dyDescent="0.25">
      <c r="C168">
        <v>20486.5540764</v>
      </c>
      <c r="D168">
        <v>3.0495422125000001E-2</v>
      </c>
      <c r="E168">
        <v>2.61316830163</v>
      </c>
    </row>
    <row r="169" spans="3:5" x14ac:dyDescent="0.25">
      <c r="C169">
        <v>20800.842461200002</v>
      </c>
      <c r="D169">
        <v>3.31320213089E-2</v>
      </c>
      <c r="E169">
        <v>2.8491950514100002</v>
      </c>
    </row>
    <row r="170" spans="3:5" x14ac:dyDescent="0.25">
      <c r="C170">
        <v>20867.6236555</v>
      </c>
      <c r="D170">
        <v>3.9513354117900003E-2</v>
      </c>
      <c r="E170">
        <v>3.4039037910299998</v>
      </c>
    </row>
    <row r="171" spans="3:5" x14ac:dyDescent="0.25">
      <c r="C171">
        <v>20888.1044282</v>
      </c>
      <c r="D171">
        <v>3.3255173736699999E-2</v>
      </c>
      <c r="E171">
        <v>2.8663201703799999</v>
      </c>
    </row>
    <row r="172" spans="3:5" x14ac:dyDescent="0.25">
      <c r="C172">
        <v>20951.156530699998</v>
      </c>
      <c r="D172">
        <v>2.9588889593799999E-2</v>
      </c>
      <c r="E172">
        <v>2.5565183356299999</v>
      </c>
    </row>
    <row r="173" spans="3:5" x14ac:dyDescent="0.25">
      <c r="C173">
        <v>21579.529824000001</v>
      </c>
      <c r="D173">
        <v>2.8420387404600001E-2</v>
      </c>
      <c r="E173">
        <v>2.5362050839600001</v>
      </c>
    </row>
    <row r="174" spans="3:5" x14ac:dyDescent="0.25">
      <c r="C174">
        <v>21612.946694499999</v>
      </c>
      <c r="D174">
        <v>3.07835640417E-2</v>
      </c>
      <c r="E174">
        <v>2.7544357690400001</v>
      </c>
    </row>
    <row r="175" spans="3:5" x14ac:dyDescent="0.25">
      <c r="C175">
        <v>21780.820669699999</v>
      </c>
      <c r="D175">
        <v>3.4001314275100003E-2</v>
      </c>
      <c r="E175">
        <v>3.0862744737600001</v>
      </c>
    </row>
    <row r="176" spans="3:5" x14ac:dyDescent="0.25">
      <c r="C176">
        <v>21804.5180072</v>
      </c>
      <c r="D176">
        <v>3.0631744445100001E-2</v>
      </c>
      <c r="E176">
        <v>2.7860270802799998</v>
      </c>
    </row>
    <row r="177" spans="3:5" x14ac:dyDescent="0.25">
      <c r="C177">
        <v>22107.4110535</v>
      </c>
      <c r="D177">
        <v>5.2215105497200001E-2</v>
      </c>
      <c r="E177">
        <v>4.87835526784</v>
      </c>
    </row>
    <row r="178" spans="3:5" x14ac:dyDescent="0.25">
      <c r="C178">
        <v>22485.8086067</v>
      </c>
      <c r="D178">
        <v>2.6632944904800001E-2</v>
      </c>
      <c r="E178">
        <v>2.5688063076700001</v>
      </c>
    </row>
    <row r="179" spans="3:5" x14ac:dyDescent="0.25">
      <c r="C179">
        <v>22547.652254100001</v>
      </c>
      <c r="D179">
        <v>2.8762448140999999E-2</v>
      </c>
      <c r="E179">
        <v>2.7856947880099998</v>
      </c>
    </row>
    <row r="180" spans="3:5" x14ac:dyDescent="0.25">
      <c r="C180">
        <v>22585.845687000001</v>
      </c>
      <c r="D180">
        <v>3.1678671986099999E-2</v>
      </c>
      <c r="E180">
        <v>3.0765594139000001</v>
      </c>
    </row>
    <row r="181" spans="3:5" x14ac:dyDescent="0.25">
      <c r="C181">
        <v>22749.846966100002</v>
      </c>
      <c r="D181">
        <v>2.64065265261E-2</v>
      </c>
      <c r="E181">
        <v>2.5885764458899998</v>
      </c>
    </row>
    <row r="182" spans="3:5" x14ac:dyDescent="0.25">
      <c r="C182">
        <v>23153.328176300001</v>
      </c>
      <c r="D182">
        <v>2.6309315028100001E-2</v>
      </c>
      <c r="E182">
        <v>2.6127132421499999</v>
      </c>
    </row>
    <row r="183" spans="3:5" x14ac:dyDescent="0.25">
      <c r="C183">
        <v>23157.808961399998</v>
      </c>
      <c r="D183">
        <v>2.65387320338E-2</v>
      </c>
      <c r="E183">
        <v>2.6355139994700001</v>
      </c>
    </row>
    <row r="184" spans="3:5" x14ac:dyDescent="0.25">
      <c r="C184">
        <v>23373.815272799999</v>
      </c>
      <c r="D184">
        <v>2.6176514123799999E-2</v>
      </c>
      <c r="E184">
        <v>2.5867847856099999</v>
      </c>
    </row>
    <row r="185" spans="3:5" x14ac:dyDescent="0.25">
      <c r="C185">
        <v>23415.172680700001</v>
      </c>
      <c r="D185">
        <v>2.5984650273800002E-2</v>
      </c>
      <c r="E185">
        <v>2.5627192775099998</v>
      </c>
    </row>
    <row r="186" spans="3:5" x14ac:dyDescent="0.25">
      <c r="C186">
        <v>23417.630728200002</v>
      </c>
      <c r="D186">
        <v>2.58061089556E-2</v>
      </c>
      <c r="E186">
        <v>2.54481786337</v>
      </c>
    </row>
    <row r="187" spans="3:5" x14ac:dyDescent="0.25">
      <c r="C187">
        <v>23518.1132507</v>
      </c>
      <c r="D187">
        <v>2.7840953752700001E-2</v>
      </c>
      <c r="E187">
        <v>2.7328166350299998</v>
      </c>
    </row>
    <row r="188" spans="3:5" x14ac:dyDescent="0.25">
      <c r="C188">
        <v>23572.341614699999</v>
      </c>
      <c r="D188">
        <v>2.82651460518E-2</v>
      </c>
      <c r="E188">
        <v>2.7662977016600001</v>
      </c>
    </row>
    <row r="189" spans="3:5" x14ac:dyDescent="0.25">
      <c r="C189">
        <v>23798.9779605</v>
      </c>
      <c r="D189">
        <v>3.0700373659799999E-2</v>
      </c>
      <c r="E189">
        <v>2.95781903507</v>
      </c>
    </row>
    <row r="190" spans="3:5" x14ac:dyDescent="0.25">
      <c r="C190">
        <v>23890.355697800002</v>
      </c>
      <c r="D190">
        <v>2.6868227788699999E-2</v>
      </c>
      <c r="E190">
        <v>2.5684952348199999</v>
      </c>
    </row>
    <row r="191" spans="3:5" x14ac:dyDescent="0.25">
      <c r="C191">
        <v>23925.134296</v>
      </c>
      <c r="D191">
        <v>2.6262849094E-2</v>
      </c>
      <c r="E191">
        <v>2.5023896032900002</v>
      </c>
    </row>
    <row r="192" spans="3:5" x14ac:dyDescent="0.25">
      <c r="C192">
        <v>24111.887116400001</v>
      </c>
      <c r="D192">
        <v>3.03516156983E-2</v>
      </c>
      <c r="E192">
        <v>2.8428877378199999</v>
      </c>
    </row>
    <row r="193" spans="3:5" x14ac:dyDescent="0.25">
      <c r="C193">
        <v>24332.7892737</v>
      </c>
      <c r="D193">
        <v>2.88111312104E-2</v>
      </c>
      <c r="E193">
        <v>2.6454811253099999</v>
      </c>
    </row>
    <row r="194" spans="3:5" x14ac:dyDescent="0.25">
      <c r="C194">
        <v>24379.183688900001</v>
      </c>
      <c r="D194">
        <v>3.03381972558E-2</v>
      </c>
      <c r="E194">
        <v>2.7742302034400002</v>
      </c>
    </row>
    <row r="195" spans="3:5" x14ac:dyDescent="0.25">
      <c r="C195">
        <v>24501.864538999998</v>
      </c>
      <c r="D195">
        <v>2.90001565128E-2</v>
      </c>
      <c r="E195">
        <v>2.6233169060899999</v>
      </c>
    </row>
    <row r="196" spans="3:5" x14ac:dyDescent="0.25">
      <c r="C196">
        <v>24625.699817199999</v>
      </c>
      <c r="D196">
        <v>3.3165944010800003E-2</v>
      </c>
      <c r="E196">
        <v>2.9678865876899998</v>
      </c>
    </row>
  </sheetData>
  <pageMargins left="0.7" right="0.7" top="0.75" bottom="0.75" header="0.3" footer="0.3"/>
  <pageSetup paperSize="262" orientation="landscape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81"/>
  <sheetViews>
    <sheetView topLeftCell="D1" zoomScale="70" zoomScaleNormal="70" workbookViewId="0">
      <selection activeCell="Y44" sqref="Y44"/>
    </sheetView>
  </sheetViews>
  <sheetFormatPr defaultRowHeight="15" x14ac:dyDescent="0.25"/>
  <cols>
    <col min="2" max="2" width="42.28515625" style="2" customWidth="1"/>
    <col min="3" max="3" width="12.140625" customWidth="1"/>
    <col min="4" max="4" width="17" customWidth="1"/>
    <col min="7" max="7" width="15.7109375" customWidth="1"/>
    <col min="12" max="12" width="24.85546875" customWidth="1"/>
    <col min="13" max="13" width="17.42578125" customWidth="1"/>
    <col min="15" max="15" width="25.85546875" customWidth="1"/>
    <col min="16" max="16" width="15" customWidth="1"/>
    <col min="17" max="17" width="17.28515625" customWidth="1"/>
    <col min="20" max="20" width="25.28515625" customWidth="1"/>
    <col min="21" max="21" width="14.28515625" customWidth="1"/>
    <col min="25" max="25" width="25.85546875" customWidth="1"/>
    <col min="26" max="26" width="13" customWidth="1"/>
    <col min="27" max="27" width="14.85546875" customWidth="1"/>
  </cols>
  <sheetData>
    <row r="1" spans="2:31" x14ac:dyDescent="0.25">
      <c r="B1" s="2" t="s">
        <v>219</v>
      </c>
    </row>
    <row r="2" spans="2:31" x14ac:dyDescent="0.25">
      <c r="B2" s="4" t="s">
        <v>212</v>
      </c>
      <c r="C2" s="5" t="s">
        <v>215</v>
      </c>
      <c r="D2" s="5" t="s">
        <v>233</v>
      </c>
      <c r="E2" s="5"/>
      <c r="G2" s="5" t="s">
        <v>241</v>
      </c>
      <c r="H2" s="5" t="s">
        <v>242</v>
      </c>
      <c r="L2" s="4" t="s">
        <v>226</v>
      </c>
      <c r="M2" s="5" t="s">
        <v>215</v>
      </c>
      <c r="N2" s="5" t="s">
        <v>233</v>
      </c>
      <c r="O2" s="5"/>
      <c r="Q2" s="5" t="s">
        <v>241</v>
      </c>
      <c r="R2" s="5" t="s">
        <v>242</v>
      </c>
      <c r="T2" s="4" t="s">
        <v>232</v>
      </c>
      <c r="U2" s="5" t="s">
        <v>215</v>
      </c>
      <c r="V2" s="5" t="s">
        <v>233</v>
      </c>
      <c r="W2" s="5"/>
      <c r="Y2" s="5" t="s">
        <v>241</v>
      </c>
      <c r="Z2" s="5" t="s">
        <v>242</v>
      </c>
      <c r="AC2" t="s">
        <v>243</v>
      </c>
    </row>
    <row r="3" spans="2:31" x14ac:dyDescent="0.25">
      <c r="L3" s="2"/>
      <c r="T3" s="2"/>
    </row>
    <row r="4" spans="2:31" x14ac:dyDescent="0.25">
      <c r="L4" s="2"/>
      <c r="T4" s="2"/>
      <c r="AC4" s="1" t="s">
        <v>222</v>
      </c>
      <c r="AD4" s="6">
        <f>AVERAGE(G16,Q20,Y24)</f>
        <v>15.532038366422569</v>
      </c>
      <c r="AE4" s="6">
        <f>SUM(AD4:AD7)</f>
        <v>100</v>
      </c>
    </row>
    <row r="5" spans="2:31" x14ac:dyDescent="0.25">
      <c r="B5" s="2" t="s">
        <v>211</v>
      </c>
      <c r="C5" t="s">
        <v>0</v>
      </c>
      <c r="D5" t="s">
        <v>1</v>
      </c>
      <c r="E5" t="s">
        <v>2</v>
      </c>
      <c r="L5" s="2" t="s">
        <v>211</v>
      </c>
      <c r="M5" t="s">
        <v>0</v>
      </c>
      <c r="N5" t="s">
        <v>1</v>
      </c>
      <c r="O5" t="s">
        <v>2</v>
      </c>
      <c r="T5" s="2" t="s">
        <v>211</v>
      </c>
      <c r="U5" t="s">
        <v>0</v>
      </c>
      <c r="V5" t="s">
        <v>1</v>
      </c>
      <c r="W5" t="s">
        <v>2</v>
      </c>
      <c r="Y5" s="2"/>
      <c r="AC5" s="1" t="s">
        <v>228</v>
      </c>
      <c r="AD5" s="6">
        <f>AVERAGE(G22,Q23,Y25)</f>
        <v>8.6077825964869099</v>
      </c>
    </row>
    <row r="6" spans="2:31" x14ac:dyDescent="0.25">
      <c r="C6">
        <v>1801.5814783799999</v>
      </c>
      <c r="D6">
        <v>3.72803331175</v>
      </c>
      <c r="E6">
        <v>2.8050692017699999</v>
      </c>
      <c r="M6">
        <v>1796.40001291</v>
      </c>
      <c r="N6">
        <v>8.6139225260899996E-2</v>
      </c>
      <c r="O6">
        <v>3.5080123166199999</v>
      </c>
      <c r="U6">
        <v>1800.7511831300001</v>
      </c>
      <c r="V6">
        <v>0.68015575706200004</v>
      </c>
      <c r="W6">
        <v>10.7403010814</v>
      </c>
      <c r="AC6" s="1" t="s">
        <v>223</v>
      </c>
      <c r="AD6" s="6">
        <f>AVERAGE(G23,Q24,Y26)</f>
        <v>10.312107561975557</v>
      </c>
    </row>
    <row r="7" spans="2:31" x14ac:dyDescent="0.25">
      <c r="C7">
        <v>1814.15975325</v>
      </c>
      <c r="D7">
        <v>3.9673550309299999</v>
      </c>
      <c r="E7">
        <v>3.0532598575100001</v>
      </c>
      <c r="M7">
        <v>1800.77140007</v>
      </c>
      <c r="N7">
        <v>0.116104646061</v>
      </c>
      <c r="O7">
        <v>4.7313772855299998</v>
      </c>
      <c r="U7">
        <v>1807.14849263</v>
      </c>
      <c r="V7">
        <v>0.38427136955800001</v>
      </c>
      <c r="W7">
        <v>6.0734122138100002</v>
      </c>
      <c r="AC7" s="1" t="s">
        <v>224</v>
      </c>
      <c r="AD7" s="6">
        <f>AVERAGE(G25,Q26,Y28)</f>
        <v>65.548071475114966</v>
      </c>
    </row>
    <row r="8" spans="2:31" x14ac:dyDescent="0.25">
      <c r="C8">
        <v>1830.05745469</v>
      </c>
      <c r="D8">
        <v>6.9081450380999998</v>
      </c>
      <c r="E8">
        <v>5.4743675723600003</v>
      </c>
      <c r="M8">
        <v>1807.05759173</v>
      </c>
      <c r="N8">
        <v>9.7178837624799994E-2</v>
      </c>
      <c r="O8">
        <v>3.9637798628900001</v>
      </c>
      <c r="U8">
        <v>1813.3321459399999</v>
      </c>
      <c r="V8">
        <v>0.40009589048200001</v>
      </c>
      <c r="W8">
        <v>6.3289678226700001</v>
      </c>
      <c r="AC8" s="1"/>
    </row>
    <row r="9" spans="2:31" x14ac:dyDescent="0.25">
      <c r="C9">
        <v>1858.41628479</v>
      </c>
      <c r="D9">
        <v>3.0799146686199999</v>
      </c>
      <c r="E9">
        <v>2.5772123033700001</v>
      </c>
      <c r="L9" s="2"/>
      <c r="M9" s="12">
        <v>1813.12969193</v>
      </c>
      <c r="N9" s="12">
        <v>0.108107973981</v>
      </c>
      <c r="O9" s="12">
        <v>4.41348985604</v>
      </c>
      <c r="U9">
        <v>1817.9486862399999</v>
      </c>
      <c r="V9">
        <v>0.29018776851299999</v>
      </c>
      <c r="W9">
        <v>4.59332714521</v>
      </c>
      <c r="AC9" s="1"/>
    </row>
    <row r="10" spans="2:31" x14ac:dyDescent="0.25">
      <c r="C10">
        <v>1874.2786222100001</v>
      </c>
      <c r="D10">
        <v>5.3041978531699998</v>
      </c>
      <c r="E10">
        <v>4.5818109200399997</v>
      </c>
      <c r="L10" s="1"/>
      <c r="M10" s="12">
        <v>1817.9721965900001</v>
      </c>
      <c r="N10" s="12">
        <v>7.8522551069499999E-2</v>
      </c>
      <c r="O10" s="12">
        <v>3.2079482045700001</v>
      </c>
      <c r="U10">
        <v>1823.58659898</v>
      </c>
      <c r="V10">
        <v>0.28510480924699999</v>
      </c>
      <c r="W10">
        <v>4.5164205240799999</v>
      </c>
    </row>
    <row r="11" spans="2:31" x14ac:dyDescent="0.25">
      <c r="C11">
        <v>1918.5677216399999</v>
      </c>
      <c r="D11">
        <v>4.1408763118899996</v>
      </c>
      <c r="E11">
        <v>3.9314832491499998</v>
      </c>
      <c r="L11" s="1"/>
      <c r="M11">
        <v>1823.2725841700001</v>
      </c>
      <c r="N11">
        <v>0.12773990050100001</v>
      </c>
      <c r="O11">
        <v>5.2227289665900001</v>
      </c>
      <c r="U11">
        <v>1829.1202674599999</v>
      </c>
      <c r="V11">
        <v>0.82469303222900003</v>
      </c>
      <c r="W11">
        <v>13.0742761789</v>
      </c>
    </row>
    <row r="12" spans="2:31" x14ac:dyDescent="0.25">
      <c r="C12">
        <v>1962.7915937499999</v>
      </c>
      <c r="D12">
        <v>3.09650160227</v>
      </c>
      <c r="E12">
        <v>3.26287271144</v>
      </c>
      <c r="M12">
        <v>1829.1458700799999</v>
      </c>
      <c r="N12">
        <v>0.23972014265800001</v>
      </c>
      <c r="O12">
        <v>9.8095762669600006</v>
      </c>
      <c r="T12" s="2"/>
      <c r="U12" s="12">
        <v>1844.8636824099999</v>
      </c>
      <c r="V12" s="12">
        <v>0.31860769090699997</v>
      </c>
      <c r="W12" s="12">
        <v>5.0621791504200004</v>
      </c>
      <c r="Y12" s="1"/>
      <c r="AC12" s="2"/>
    </row>
    <row r="13" spans="2:31" x14ac:dyDescent="0.25">
      <c r="C13">
        <v>2007.5221808199999</v>
      </c>
      <c r="D13">
        <v>2.4905311006600002</v>
      </c>
      <c r="E13">
        <v>2.9523821841200002</v>
      </c>
      <c r="M13">
        <v>1845.11923204</v>
      </c>
      <c r="N13">
        <v>7.6823282548500002E-2</v>
      </c>
      <c r="O13">
        <v>3.1510809806600002</v>
      </c>
      <c r="T13" s="1"/>
      <c r="U13">
        <v>1851.4529320900001</v>
      </c>
      <c r="V13">
        <v>0.25987532269699998</v>
      </c>
      <c r="W13">
        <v>4.1328250023999997</v>
      </c>
    </row>
    <row r="14" spans="2:31" x14ac:dyDescent="0.25">
      <c r="C14">
        <v>2316.3494648000001</v>
      </c>
      <c r="D14">
        <v>0.81383357229599995</v>
      </c>
      <c r="E14">
        <v>2.5143901349200002</v>
      </c>
      <c r="L14" s="1"/>
      <c r="M14">
        <v>1867.55339826</v>
      </c>
      <c r="N14">
        <v>8.0687172790799996E-2</v>
      </c>
      <c r="O14">
        <v>3.3205437954599999</v>
      </c>
      <c r="T14" s="1"/>
      <c r="U14">
        <v>1857.7122674499999</v>
      </c>
      <c r="V14">
        <v>0.24908281587</v>
      </c>
      <c r="W14">
        <v>3.9646672152</v>
      </c>
    </row>
    <row r="15" spans="2:31" x14ac:dyDescent="0.25">
      <c r="C15" s="13">
        <v>2417.2930718699999</v>
      </c>
      <c r="D15" s="13">
        <v>0.73290061416600005</v>
      </c>
      <c r="E15" s="13">
        <v>2.97221217318</v>
      </c>
      <c r="M15">
        <v>1873.38341066</v>
      </c>
      <c r="N15">
        <v>0.183002510673</v>
      </c>
      <c r="O15">
        <v>7.5376547515999999</v>
      </c>
      <c r="U15">
        <v>1862.27118146</v>
      </c>
      <c r="V15">
        <v>0.18888364735300001</v>
      </c>
      <c r="W15">
        <v>3.00839625448</v>
      </c>
      <c r="Y15" s="1"/>
    </row>
    <row r="16" spans="2:31" x14ac:dyDescent="0.25">
      <c r="B16" s="1" t="s">
        <v>222</v>
      </c>
      <c r="C16">
        <v>2462.8667497599999</v>
      </c>
      <c r="D16">
        <v>2.0891285971600002</v>
      </c>
      <c r="E16">
        <v>9.3088690043900009</v>
      </c>
      <c r="G16" s="6">
        <f>D16/($D$16+$D$22+$D$23+$D$25)*100</f>
        <v>9.0614338628434403</v>
      </c>
      <c r="H16" s="6">
        <f>SUM(G16:G25)</f>
        <v>100.00000000000001</v>
      </c>
      <c r="L16" s="1"/>
      <c r="M16">
        <v>1917.6887177900001</v>
      </c>
      <c r="N16">
        <v>0.13407066895700001</v>
      </c>
      <c r="O16">
        <v>5.5586513382699998</v>
      </c>
      <c r="U16">
        <v>1873.34987456</v>
      </c>
      <c r="V16">
        <v>0.58068601066900005</v>
      </c>
      <c r="W16">
        <v>9.2631274989799994</v>
      </c>
      <c r="Y16" s="1"/>
    </row>
    <row r="17" spans="2:26" x14ac:dyDescent="0.25">
      <c r="B17" s="1"/>
      <c r="C17">
        <v>2504.7652015499998</v>
      </c>
      <c r="D17">
        <v>0.72364882011499998</v>
      </c>
      <c r="E17">
        <v>3.5128396663900001</v>
      </c>
      <c r="L17" s="1"/>
      <c r="M17">
        <v>1961.6944222100001</v>
      </c>
      <c r="N17">
        <v>0.109530582382</v>
      </c>
      <c r="O17">
        <v>4.5711652659800004</v>
      </c>
      <c r="P17" s="3"/>
      <c r="T17" s="1"/>
      <c r="U17">
        <v>1888.93851247</v>
      </c>
      <c r="V17">
        <v>0.206710977474</v>
      </c>
      <c r="W17">
        <v>3.3047014147199998</v>
      </c>
      <c r="Y17" s="1"/>
    </row>
    <row r="18" spans="2:26" x14ac:dyDescent="0.25">
      <c r="C18">
        <v>2549.02114351</v>
      </c>
      <c r="D18">
        <v>0.60999244580300005</v>
      </c>
      <c r="E18">
        <v>3.2232223057899998</v>
      </c>
      <c r="M18">
        <v>2007.3857692700001</v>
      </c>
      <c r="N18">
        <v>9.0658004393800007E-2</v>
      </c>
      <c r="O18">
        <v>3.8096313464199998</v>
      </c>
      <c r="U18">
        <v>1901.9402302399999</v>
      </c>
      <c r="V18">
        <v>0.21143276600800001</v>
      </c>
      <c r="W18">
        <v>3.3863896962900002</v>
      </c>
    </row>
    <row r="19" spans="2:26" x14ac:dyDescent="0.25">
      <c r="C19">
        <v>2593.39776889</v>
      </c>
      <c r="D19">
        <v>0.45224757871100002</v>
      </c>
      <c r="E19">
        <v>2.5849609761900001</v>
      </c>
      <c r="M19">
        <v>2315.8629657199999</v>
      </c>
      <c r="N19">
        <v>0.10257957378800001</v>
      </c>
      <c r="O19">
        <v>4.5158248862299999</v>
      </c>
      <c r="T19" s="1"/>
      <c r="U19">
        <v>1917.6477653699999</v>
      </c>
      <c r="V19">
        <v>0.434307672265</v>
      </c>
      <c r="W19">
        <v>6.9714914548699998</v>
      </c>
      <c r="Y19" s="1"/>
    </row>
    <row r="20" spans="2:26" x14ac:dyDescent="0.25">
      <c r="B20" s="1"/>
      <c r="C20">
        <v>2637.4807457699999</v>
      </c>
      <c r="D20">
        <v>0.45008180231599998</v>
      </c>
      <c r="E20">
        <v>2.7406109872500002</v>
      </c>
      <c r="L20" s="1" t="s">
        <v>222</v>
      </c>
      <c r="M20">
        <v>2462.69855319</v>
      </c>
      <c r="N20">
        <v>0.68657059631100004</v>
      </c>
      <c r="O20">
        <v>30.831867367099999</v>
      </c>
      <c r="Q20">
        <f>N20/($N$20+$N$23+$N$24+$N$26)*100</f>
        <v>20.976742599012464</v>
      </c>
      <c r="R20" s="6">
        <f>SUM(Q20:Q29)</f>
        <v>100</v>
      </c>
      <c r="T20" s="1"/>
      <c r="U20">
        <v>1961.8807220199999</v>
      </c>
      <c r="V20">
        <v>0.31381888885999998</v>
      </c>
      <c r="W20">
        <v>5.0691159579300002</v>
      </c>
    </row>
    <row r="21" spans="2:26" x14ac:dyDescent="0.25">
      <c r="B21" s="1"/>
      <c r="C21">
        <v>2726.07799978</v>
      </c>
      <c r="D21">
        <v>0.440244977323</v>
      </c>
      <c r="E21">
        <v>2.6605323674600001</v>
      </c>
      <c r="M21">
        <v>2648.6741158999998</v>
      </c>
      <c r="N21">
        <v>9.5289120604700003E-2</v>
      </c>
      <c r="O21">
        <v>4.3803768390900002</v>
      </c>
      <c r="U21">
        <v>1993.9716249099999</v>
      </c>
      <c r="V21">
        <v>0.19704333006899999</v>
      </c>
      <c r="W21">
        <v>3.19744132741</v>
      </c>
    </row>
    <row r="22" spans="2:26" x14ac:dyDescent="0.25">
      <c r="B22" s="1" t="s">
        <v>228</v>
      </c>
      <c r="C22">
        <v>3005.4943275700002</v>
      </c>
      <c r="D22">
        <v>1.9506182641900001</v>
      </c>
      <c r="E22">
        <v>8.8612690892400003</v>
      </c>
      <c r="G22" s="6">
        <f>D22/($D$16+$D$22+$D$23+$D$25)*100</f>
        <v>8.4606559963041139</v>
      </c>
      <c r="M22">
        <v>2668.8621919799998</v>
      </c>
      <c r="N22">
        <v>8.53156081101E-2</v>
      </c>
      <c r="O22">
        <v>3.9327276118299999</v>
      </c>
      <c r="U22">
        <v>2006.9760067699999</v>
      </c>
      <c r="V22">
        <v>0.30263056202900002</v>
      </c>
      <c r="W22">
        <v>4.9199616135899999</v>
      </c>
    </row>
    <row r="23" spans="2:26" x14ac:dyDescent="0.25">
      <c r="B23" s="1" t="s">
        <v>223</v>
      </c>
      <c r="C23">
        <v>3217.9816358200001</v>
      </c>
      <c r="D23">
        <v>2.6034669003799999</v>
      </c>
      <c r="E23">
        <v>9.4719503817100001</v>
      </c>
      <c r="G23" s="6">
        <f>D23/($D$16+$D$22+$D$23+$D$25)*100</f>
        <v>11.292336510048072</v>
      </c>
      <c r="L23" s="1" t="s">
        <v>228</v>
      </c>
      <c r="M23">
        <v>3005.2572069900002</v>
      </c>
      <c r="N23">
        <v>0.342539134611</v>
      </c>
      <c r="O23">
        <v>16.656249448699999</v>
      </c>
      <c r="Q23">
        <f>N23/($N$20+$N$23+$N$24+$N$26)*100</f>
        <v>10.465573817799553</v>
      </c>
      <c r="T23" s="1"/>
      <c r="U23">
        <v>2316.0279594399999</v>
      </c>
      <c r="V23">
        <v>0.19022640727199999</v>
      </c>
      <c r="W23">
        <v>3.1725221292599999</v>
      </c>
    </row>
    <row r="24" spans="2:26" x14ac:dyDescent="0.25">
      <c r="B24" s="2" t="s">
        <v>220</v>
      </c>
      <c r="C24" s="3">
        <v>3263.4719730100001</v>
      </c>
      <c r="D24" s="3">
        <v>0.98087439910499996</v>
      </c>
      <c r="E24" s="3">
        <v>3.4470963191699999</v>
      </c>
      <c r="L24" s="1" t="s">
        <v>223</v>
      </c>
      <c r="M24">
        <v>3217.6654073</v>
      </c>
      <c r="N24">
        <v>0.33317576461499998</v>
      </c>
      <c r="O24">
        <v>16.844233324800001</v>
      </c>
      <c r="Q24">
        <f>N24/($N$20+$N$23+$N$24+$N$26)*100</f>
        <v>10.179495440250687</v>
      </c>
      <c r="T24" s="1" t="s">
        <v>222</v>
      </c>
      <c r="U24">
        <v>2462.72806481</v>
      </c>
      <c r="V24">
        <v>1.3504897793099999</v>
      </c>
      <c r="W24">
        <v>22.615799640500001</v>
      </c>
      <c r="Y24">
        <f>V24/($V$24+$V$25+$V$26+$V$28)*100</f>
        <v>16.557938637411805</v>
      </c>
      <c r="Z24" s="6">
        <f>SUM(Y24:Y33)</f>
        <v>100</v>
      </c>
    </row>
    <row r="25" spans="2:26" x14ac:dyDescent="0.25">
      <c r="B25" s="1" t="s">
        <v>224</v>
      </c>
      <c r="C25" s="12">
        <v>3275.7277060599999</v>
      </c>
      <c r="D25" s="12">
        <v>16.411951996599999</v>
      </c>
      <c r="E25" s="12">
        <v>57.270821400899997</v>
      </c>
      <c r="G25" s="6">
        <f>D25/($D$16+$D$22+$D$23+$D$25)*100</f>
        <v>71.185573630804384</v>
      </c>
      <c r="L25" s="2" t="s">
        <v>220</v>
      </c>
      <c r="M25" s="3">
        <v>3263.4720081</v>
      </c>
      <c r="N25" s="3">
        <v>0.99917187048300005</v>
      </c>
      <c r="O25" s="3">
        <v>50.953642202899999</v>
      </c>
      <c r="T25" s="1" t="s">
        <v>228</v>
      </c>
      <c r="U25">
        <v>3005.2663770499998</v>
      </c>
      <c r="V25">
        <v>0.56253906578500001</v>
      </c>
      <c r="W25">
        <v>10.7750145111</v>
      </c>
      <c r="Y25">
        <f>V25/($V$24+$V$25+$V$26+$V$28)*100</f>
        <v>6.8971179753570633</v>
      </c>
    </row>
    <row r="26" spans="2:26" x14ac:dyDescent="0.25">
      <c r="C26">
        <v>3461.7170277700002</v>
      </c>
      <c r="D26">
        <v>2.3631550235300001</v>
      </c>
      <c r="E26">
        <v>10.048118069899999</v>
      </c>
      <c r="L26" s="1" t="s">
        <v>224</v>
      </c>
      <c r="M26">
        <v>3275.4290296499998</v>
      </c>
      <c r="N26">
        <v>1.91072313805</v>
      </c>
      <c r="O26">
        <v>97.644971959200006</v>
      </c>
      <c r="Q26">
        <f>N26/($N$20+$N$23+$N$24+$N$26)*100</f>
        <v>58.37818814293729</v>
      </c>
      <c r="T26" s="1" t="s">
        <v>223</v>
      </c>
      <c r="U26">
        <v>3217.66717156</v>
      </c>
      <c r="V26">
        <v>0.77193775654899999</v>
      </c>
      <c r="W26">
        <v>16.382400631199999</v>
      </c>
      <c r="Y26">
        <f>V26/($V$24+$V$25+$V$26+$V$28)*100</f>
        <v>9.4644907356279102</v>
      </c>
    </row>
    <row r="27" spans="2:26" x14ac:dyDescent="0.25">
      <c r="B27" s="1"/>
      <c r="C27">
        <v>3481.8341039799998</v>
      </c>
      <c r="D27">
        <v>1.6544306878299999</v>
      </c>
      <c r="E27">
        <v>7.2442342172399998</v>
      </c>
      <c r="M27">
        <v>3297.5847242499999</v>
      </c>
      <c r="N27">
        <v>6.4626654377700002E-2</v>
      </c>
      <c r="O27">
        <v>3.3157408881900001</v>
      </c>
      <c r="T27" s="2" t="s">
        <v>220</v>
      </c>
      <c r="U27" s="3">
        <v>3263.4720252799998</v>
      </c>
      <c r="V27" s="3">
        <v>0.99707044129900002</v>
      </c>
      <c r="W27" s="3">
        <v>21.624148350700001</v>
      </c>
    </row>
    <row r="28" spans="2:26" x14ac:dyDescent="0.25">
      <c r="C28">
        <v>3988.9510985299999</v>
      </c>
      <c r="D28">
        <v>0.16722502803299999</v>
      </c>
      <c r="E28">
        <v>2.8929481529299998</v>
      </c>
      <c r="M28">
        <v>3461.6296365799999</v>
      </c>
      <c r="N28">
        <v>0.24740303102399999</v>
      </c>
      <c r="O28">
        <v>13.114010560300001</v>
      </c>
      <c r="T28" s="1" t="s">
        <v>224</v>
      </c>
      <c r="U28">
        <v>3275.5800687300002</v>
      </c>
      <c r="V28">
        <v>5.4711801801700002</v>
      </c>
      <c r="W28">
        <v>119.273575851</v>
      </c>
      <c r="Y28">
        <f>V28/($V$24+$V$25+$V$26+$V$28)*100</f>
        <v>67.080452651603224</v>
      </c>
    </row>
    <row r="29" spans="2:26" x14ac:dyDescent="0.25">
      <c r="C29">
        <v>4077.0727580399998</v>
      </c>
      <c r="D29">
        <v>1.14453198239</v>
      </c>
      <c r="E29">
        <v>21.655734639399999</v>
      </c>
      <c r="M29">
        <v>3481.75308382</v>
      </c>
      <c r="N29">
        <v>0.17111520548799999</v>
      </c>
      <c r="O29">
        <v>9.1129726381099996</v>
      </c>
      <c r="U29">
        <v>3297.5833928299999</v>
      </c>
      <c r="V29">
        <v>0.20280182865999999</v>
      </c>
      <c r="W29">
        <v>4.4624473489499996</v>
      </c>
    </row>
    <row r="30" spans="2:26" x14ac:dyDescent="0.25">
      <c r="B30" s="1"/>
      <c r="C30">
        <v>4133.9185423099998</v>
      </c>
      <c r="D30">
        <v>0.148001247137</v>
      </c>
      <c r="E30">
        <v>3.0549116558299998</v>
      </c>
      <c r="M30">
        <v>4077.3418096199998</v>
      </c>
      <c r="N30">
        <v>5.9225512241300002E-2</v>
      </c>
      <c r="O30">
        <v>3.6055942427800001</v>
      </c>
      <c r="U30">
        <v>3461.4653785700002</v>
      </c>
      <c r="V30">
        <v>0.71538869309300002</v>
      </c>
      <c r="W30">
        <v>16.913546464300001</v>
      </c>
    </row>
    <row r="31" spans="2:26" x14ac:dyDescent="0.25">
      <c r="C31">
        <v>4207.9815464800004</v>
      </c>
      <c r="D31">
        <v>0.323429768826</v>
      </c>
      <c r="E31">
        <v>7.2826860704799996</v>
      </c>
      <c r="M31">
        <v>5299.7001006600003</v>
      </c>
      <c r="N31">
        <v>2.7722742924599999E-2</v>
      </c>
      <c r="O31">
        <v>5.8141927756299996</v>
      </c>
      <c r="U31">
        <v>3481.7436166799998</v>
      </c>
      <c r="V31">
        <v>0.53691501637399996</v>
      </c>
      <c r="W31">
        <v>12.8357418313</v>
      </c>
    </row>
    <row r="32" spans="2:26" x14ac:dyDescent="0.25">
      <c r="B32" s="1"/>
      <c r="C32">
        <v>4730.5802641399996</v>
      </c>
      <c r="D32">
        <v>9.4141715064299997E-2</v>
      </c>
      <c r="E32">
        <v>3.06535996142</v>
      </c>
      <c r="M32">
        <v>5378.3678635400001</v>
      </c>
      <c r="N32">
        <v>4.7513033679900001E-2</v>
      </c>
      <c r="O32">
        <v>10.2388424281</v>
      </c>
      <c r="U32">
        <v>4077.1224731699999</v>
      </c>
      <c r="V32">
        <v>0.32710624094899998</v>
      </c>
      <c r="W32">
        <v>13.8083357978</v>
      </c>
    </row>
    <row r="33" spans="2:23" x14ac:dyDescent="0.25">
      <c r="B33" s="1"/>
      <c r="C33">
        <v>4733.4967988899998</v>
      </c>
      <c r="D33">
        <v>9.7264136538300003E-2</v>
      </c>
      <c r="E33">
        <v>3.17459202549</v>
      </c>
      <c r="M33">
        <v>5541.2076451900002</v>
      </c>
      <c r="N33">
        <v>1.44008696821E-2</v>
      </c>
      <c r="O33">
        <v>3.2498751156500001</v>
      </c>
      <c r="U33">
        <v>4208.2283505200003</v>
      </c>
      <c r="V33">
        <v>8.3506372313899999E-2</v>
      </c>
      <c r="W33">
        <v>4.3621502490999999</v>
      </c>
    </row>
    <row r="34" spans="2:23" x14ac:dyDescent="0.25">
      <c r="B34" s="1"/>
      <c r="C34">
        <v>4760.3348776399998</v>
      </c>
      <c r="D34">
        <v>7.5597657690200007E-2</v>
      </c>
      <c r="E34">
        <v>2.5236311017699999</v>
      </c>
      <c r="M34">
        <v>5784.511407</v>
      </c>
      <c r="N34">
        <v>1.2490534612899999E-2</v>
      </c>
      <c r="O34">
        <v>3.0234441800299998</v>
      </c>
      <c r="U34">
        <v>5066.4468732100004</v>
      </c>
      <c r="V34">
        <v>4.4930665572599997E-2</v>
      </c>
      <c r="W34">
        <v>7.2290056434599999</v>
      </c>
    </row>
    <row r="35" spans="2:23" x14ac:dyDescent="0.25">
      <c r="B35" s="1"/>
      <c r="C35">
        <v>4980.5996133299996</v>
      </c>
      <c r="D35">
        <v>0.13360604449999999</v>
      </c>
      <c r="E35">
        <v>5.0840335631000002</v>
      </c>
      <c r="M35">
        <v>6274.1172818300001</v>
      </c>
      <c r="N35">
        <v>1.20743543265E-2</v>
      </c>
      <c r="O35">
        <v>3.0383299222</v>
      </c>
      <c r="U35">
        <v>5231.9364378</v>
      </c>
      <c r="V35">
        <v>2.7160013715899999E-2</v>
      </c>
      <c r="W35">
        <v>4.3991344015599996</v>
      </c>
    </row>
    <row r="36" spans="2:23" x14ac:dyDescent="0.25">
      <c r="C36">
        <v>5033.6766933700001</v>
      </c>
      <c r="D36">
        <v>7.72247722316E-2</v>
      </c>
      <c r="E36">
        <v>2.9852646510500001</v>
      </c>
      <c r="M36">
        <v>6602.4691736300001</v>
      </c>
      <c r="N36">
        <v>1.3259407309700001E-2</v>
      </c>
      <c r="O36">
        <v>3.2084830398999999</v>
      </c>
      <c r="U36">
        <v>5299.0753661899998</v>
      </c>
      <c r="V36">
        <v>5.0251191564500003E-2</v>
      </c>
      <c r="W36">
        <v>8.1149900425899997</v>
      </c>
    </row>
    <row r="37" spans="2:23" x14ac:dyDescent="0.25">
      <c r="C37">
        <v>5066.4515246000001</v>
      </c>
      <c r="D37">
        <v>0.20854593596400001</v>
      </c>
      <c r="E37">
        <v>8.1429033065500001</v>
      </c>
      <c r="M37">
        <v>6840.5519205299997</v>
      </c>
      <c r="N37">
        <v>1.41911780626E-2</v>
      </c>
      <c r="O37">
        <v>3.4310066749299999</v>
      </c>
      <c r="U37">
        <v>5378.88889922</v>
      </c>
      <c r="V37">
        <v>0.11987358438700001</v>
      </c>
      <c r="W37">
        <v>19.4613039107</v>
      </c>
    </row>
    <row r="38" spans="2:23" x14ac:dyDescent="0.25">
      <c r="C38">
        <v>5176.4758068199999</v>
      </c>
      <c r="D38">
        <v>6.6549080095400004E-2</v>
      </c>
      <c r="E38">
        <v>2.6956259980500001</v>
      </c>
      <c r="M38">
        <v>6927.5604333299998</v>
      </c>
      <c r="N38">
        <v>1.43713345952E-2</v>
      </c>
      <c r="O38">
        <v>3.4901590113699998</v>
      </c>
      <c r="U38">
        <v>5582.4390962500001</v>
      </c>
      <c r="V38">
        <v>1.7815582633E-2</v>
      </c>
      <c r="W38">
        <v>3.1494126792900001</v>
      </c>
    </row>
    <row r="39" spans="2:23" x14ac:dyDescent="0.25">
      <c r="C39">
        <v>5348.9820769500002</v>
      </c>
      <c r="D39">
        <v>6.5316515939600001E-2</v>
      </c>
      <c r="E39">
        <v>2.7230646958800002</v>
      </c>
      <c r="M39">
        <v>6950.5613459599999</v>
      </c>
      <c r="N39">
        <v>1.2589451702199999E-2</v>
      </c>
      <c r="O39">
        <v>3.0620979188700002</v>
      </c>
      <c r="U39">
        <v>5780.9225940300003</v>
      </c>
      <c r="V39">
        <v>1.53465671318E-2</v>
      </c>
      <c r="W39">
        <v>3.0143651170200001</v>
      </c>
    </row>
    <row r="40" spans="2:23" x14ac:dyDescent="0.25">
      <c r="C40">
        <v>5446.1820649900001</v>
      </c>
      <c r="D40">
        <v>6.0904550414600002E-2</v>
      </c>
      <c r="E40">
        <v>2.5676146177099999</v>
      </c>
      <c r="M40">
        <v>6986.4663753900004</v>
      </c>
      <c r="N40">
        <v>1.37164683904E-2</v>
      </c>
      <c r="O40">
        <v>3.3499938840899999</v>
      </c>
      <c r="U40">
        <v>6184.8254937800002</v>
      </c>
      <c r="V40">
        <v>1.29006282542E-2</v>
      </c>
      <c r="W40">
        <v>3.1532644546099999</v>
      </c>
    </row>
    <row r="41" spans="2:23" x14ac:dyDescent="0.25">
      <c r="C41">
        <v>5494.0322010199998</v>
      </c>
      <c r="D41">
        <v>5.8820052978500001E-2</v>
      </c>
      <c r="E41">
        <v>2.5057237569200002</v>
      </c>
      <c r="M41">
        <v>8360.0158088400003</v>
      </c>
      <c r="N41">
        <v>1.08955102012E-2</v>
      </c>
      <c r="O41">
        <v>3.0863600021400002</v>
      </c>
      <c r="U41">
        <v>6626.4299418399996</v>
      </c>
      <c r="V41">
        <v>1.5811320453500002E-2</v>
      </c>
      <c r="W41">
        <v>4.2313147081200002</v>
      </c>
    </row>
    <row r="42" spans="2:23" x14ac:dyDescent="0.25">
      <c r="C42">
        <v>5577.2878851200003</v>
      </c>
      <c r="D42">
        <v>6.32334958728E-2</v>
      </c>
      <c r="E42">
        <v>2.7441039591899998</v>
      </c>
      <c r="M42">
        <v>8383.60229411</v>
      </c>
      <c r="N42">
        <v>1.13994561356E-2</v>
      </c>
      <c r="O42">
        <v>3.2267433160299999</v>
      </c>
      <c r="U42">
        <v>6941.8125568900005</v>
      </c>
      <c r="V42">
        <v>2.66591991022E-2</v>
      </c>
      <c r="W42">
        <v>7.4066809862099996</v>
      </c>
    </row>
    <row r="43" spans="2:23" x14ac:dyDescent="0.25">
      <c r="C43">
        <v>5627.7037101100004</v>
      </c>
      <c r="D43">
        <v>5.7532049324200002E-2</v>
      </c>
      <c r="E43">
        <v>2.5107248801000002</v>
      </c>
      <c r="M43">
        <v>9307.3563557500001</v>
      </c>
      <c r="N43">
        <v>1.22336705253E-2</v>
      </c>
      <c r="O43">
        <v>3.3431078279599999</v>
      </c>
      <c r="U43">
        <v>6955.5289254999998</v>
      </c>
      <c r="V43">
        <v>1.22270092978E-2</v>
      </c>
      <c r="W43">
        <v>3.40524160387</v>
      </c>
    </row>
    <row r="44" spans="2:23" x14ac:dyDescent="0.25">
      <c r="C44">
        <v>5675.3512652500003</v>
      </c>
      <c r="D44">
        <v>6.78319603297E-2</v>
      </c>
      <c r="E44">
        <v>2.9731133196199999</v>
      </c>
      <c r="M44">
        <v>9319.6743029499994</v>
      </c>
      <c r="N44">
        <v>1.61878991903E-2</v>
      </c>
      <c r="O44">
        <v>4.4229142658700002</v>
      </c>
      <c r="U44">
        <v>7343.0824326900001</v>
      </c>
      <c r="V44">
        <v>1.13451139229E-2</v>
      </c>
      <c r="W44">
        <v>3.3674133980200001</v>
      </c>
    </row>
    <row r="45" spans="2:23" x14ac:dyDescent="0.25">
      <c r="C45">
        <v>5692.5460026800001</v>
      </c>
      <c r="D45">
        <v>6.7631262159899994E-2</v>
      </c>
      <c r="E45">
        <v>2.9680669390699999</v>
      </c>
      <c r="M45">
        <v>9714.0052501999999</v>
      </c>
      <c r="N45">
        <v>1.4701688046600001E-2</v>
      </c>
      <c r="O45">
        <v>4.0260635428900002</v>
      </c>
      <c r="U45">
        <v>9582.7538935400007</v>
      </c>
      <c r="V45">
        <v>1.9036294192400001E-2</v>
      </c>
      <c r="W45">
        <v>5.5253743956200001</v>
      </c>
    </row>
    <row r="46" spans="2:23" x14ac:dyDescent="0.25">
      <c r="C46">
        <v>5731.8320869600002</v>
      </c>
      <c r="D46">
        <v>6.0745689330199998E-2</v>
      </c>
      <c r="E46">
        <v>2.67608079695</v>
      </c>
      <c r="M46">
        <v>9802.2888177599998</v>
      </c>
      <c r="N46">
        <v>1.14738409442E-2</v>
      </c>
      <c r="O46">
        <v>3.1470576607899998</v>
      </c>
      <c r="U46">
        <v>9798.6076244199994</v>
      </c>
      <c r="V46">
        <v>2.3459616607400001E-2</v>
      </c>
      <c r="W46">
        <v>6.6914037696699999</v>
      </c>
    </row>
    <row r="47" spans="2:23" x14ac:dyDescent="0.25">
      <c r="C47">
        <v>5739.8664069599999</v>
      </c>
      <c r="D47">
        <v>6.1419201654700002E-2</v>
      </c>
      <c r="E47">
        <v>2.7087640887900002</v>
      </c>
      <c r="M47">
        <v>11240.1722216</v>
      </c>
      <c r="N47">
        <v>1.21090729242E-2</v>
      </c>
      <c r="O47">
        <v>3.3410076387299998</v>
      </c>
      <c r="U47">
        <v>9809.6614683299995</v>
      </c>
      <c r="V47">
        <v>1.82457721256E-2</v>
      </c>
      <c r="W47">
        <v>5.2030500884000004</v>
      </c>
    </row>
    <row r="48" spans="2:23" x14ac:dyDescent="0.25">
      <c r="C48">
        <v>5833.2769811600001</v>
      </c>
      <c r="D48">
        <v>0.11945976758100001</v>
      </c>
      <c r="E48">
        <v>5.3487638771599997</v>
      </c>
      <c r="M48">
        <v>11373.505700600001</v>
      </c>
      <c r="N48">
        <v>1.0909583086300001E-2</v>
      </c>
      <c r="O48">
        <v>3.0326954260400001</v>
      </c>
      <c r="U48">
        <v>9869.7778270100007</v>
      </c>
      <c r="V48">
        <v>1.0799351812999999E-2</v>
      </c>
      <c r="W48">
        <v>3.07835241132</v>
      </c>
    </row>
    <row r="49" spans="3:23" x14ac:dyDescent="0.25">
      <c r="C49">
        <v>5955.05013951</v>
      </c>
      <c r="D49">
        <v>7.2884364756599998E-2</v>
      </c>
      <c r="E49">
        <v>3.3261428985200001</v>
      </c>
      <c r="M49">
        <v>11502.4948205</v>
      </c>
      <c r="N49">
        <v>1.9105275571600001E-2</v>
      </c>
      <c r="O49">
        <v>5.3418940344100001</v>
      </c>
      <c r="U49">
        <v>9934.8481626400007</v>
      </c>
      <c r="V49">
        <v>1.4579247341200001E-2</v>
      </c>
      <c r="W49">
        <v>4.1573093201100004</v>
      </c>
    </row>
    <row r="50" spans="3:23" x14ac:dyDescent="0.25">
      <c r="C50">
        <v>5981.8957485800001</v>
      </c>
      <c r="D50">
        <v>6.80693004884E-2</v>
      </c>
      <c r="E50">
        <v>3.1163988004199998</v>
      </c>
      <c r="M50">
        <v>12461.1209722</v>
      </c>
      <c r="N50">
        <v>1.04482763931E-2</v>
      </c>
      <c r="O50">
        <v>3.0343252059800001</v>
      </c>
      <c r="U50">
        <v>9983.6597698200003</v>
      </c>
      <c r="V50">
        <v>1.08243281644E-2</v>
      </c>
      <c r="W50">
        <v>3.0901646036999999</v>
      </c>
    </row>
    <row r="51" spans="3:23" x14ac:dyDescent="0.25">
      <c r="C51">
        <v>6053.3004032899998</v>
      </c>
      <c r="D51">
        <v>5.8882173506499998E-2</v>
      </c>
      <c r="E51">
        <v>2.7217522218700001</v>
      </c>
      <c r="M51">
        <v>12549.8982395</v>
      </c>
      <c r="N51">
        <v>1.13873381263E-2</v>
      </c>
      <c r="O51">
        <v>3.3143677342100002</v>
      </c>
      <c r="U51">
        <v>10041.913614700001</v>
      </c>
      <c r="V51">
        <v>4.1961962886499997E-2</v>
      </c>
      <c r="W51">
        <v>12.002863317199999</v>
      </c>
    </row>
    <row r="52" spans="3:23" x14ac:dyDescent="0.25">
      <c r="C52">
        <v>6189.2500335799996</v>
      </c>
      <c r="D52">
        <v>6.1168094200899997E-2</v>
      </c>
      <c r="E52">
        <v>2.8910681327800001</v>
      </c>
      <c r="M52">
        <v>12710.382010400001</v>
      </c>
      <c r="N52">
        <v>1.1703051744E-2</v>
      </c>
      <c r="O52">
        <v>3.4184127814399998</v>
      </c>
      <c r="U52">
        <v>10133.495234100001</v>
      </c>
      <c r="V52">
        <v>1.11819875673E-2</v>
      </c>
      <c r="W52">
        <v>3.22209323527</v>
      </c>
    </row>
    <row r="53" spans="3:23" x14ac:dyDescent="0.25">
      <c r="C53">
        <v>6469.7775500899997</v>
      </c>
      <c r="D53">
        <v>5.9742504230900002E-2</v>
      </c>
      <c r="E53">
        <v>2.9002630739000002</v>
      </c>
      <c r="M53">
        <v>13890.670775500001</v>
      </c>
      <c r="N53">
        <v>1.8204344454800001E-2</v>
      </c>
      <c r="O53">
        <v>5.5606415924099997</v>
      </c>
      <c r="U53">
        <v>10196.751434899999</v>
      </c>
      <c r="V53">
        <v>1.10337180273E-2</v>
      </c>
      <c r="W53">
        <v>3.1969762326</v>
      </c>
    </row>
    <row r="54" spans="3:23" x14ac:dyDescent="0.25">
      <c r="C54">
        <v>6581.2489533199996</v>
      </c>
      <c r="D54">
        <v>5.98549067201E-2</v>
      </c>
      <c r="E54">
        <v>2.9227225412100002</v>
      </c>
      <c r="M54">
        <v>14466.888891500001</v>
      </c>
      <c r="N54">
        <v>1.00061868813E-2</v>
      </c>
      <c r="O54">
        <v>3.1594390058899999</v>
      </c>
      <c r="U54">
        <v>10244.3240109</v>
      </c>
      <c r="V54">
        <v>1.7138423622899999E-2</v>
      </c>
      <c r="W54">
        <v>4.9869684996199997</v>
      </c>
    </row>
    <row r="55" spans="3:23" x14ac:dyDescent="0.25">
      <c r="C55">
        <v>6659.8510663300003</v>
      </c>
      <c r="D55">
        <v>6.2686351580999999E-2</v>
      </c>
      <c r="E55">
        <v>3.0617081800000001</v>
      </c>
      <c r="M55">
        <v>14744.066347</v>
      </c>
      <c r="N55">
        <v>9.6192627292399999E-3</v>
      </c>
      <c r="O55">
        <v>3.06369234251</v>
      </c>
      <c r="U55">
        <v>10258.590657000001</v>
      </c>
      <c r="V55">
        <v>6.2782828944000002E-2</v>
      </c>
      <c r="W55">
        <v>18.2966424882</v>
      </c>
    </row>
    <row r="56" spans="3:23" x14ac:dyDescent="0.25">
      <c r="C56">
        <v>6706.0648202299999</v>
      </c>
      <c r="D56">
        <v>6.4616662534900005E-2</v>
      </c>
      <c r="E56">
        <v>3.15142647403</v>
      </c>
      <c r="M56">
        <v>14936.092492399999</v>
      </c>
      <c r="N56">
        <v>9.5237282037300003E-3</v>
      </c>
      <c r="O56">
        <v>3.0844167388099999</v>
      </c>
      <c r="U56">
        <v>11019.0201598</v>
      </c>
      <c r="V56">
        <v>1.9257236325E-2</v>
      </c>
      <c r="W56">
        <v>6.0040315223</v>
      </c>
    </row>
    <row r="57" spans="3:23" x14ac:dyDescent="0.25">
      <c r="C57">
        <v>6805.7628777800001</v>
      </c>
      <c r="D57">
        <v>5.1799982144000001E-2</v>
      </c>
      <c r="E57">
        <v>2.5038088406300001</v>
      </c>
      <c r="M57">
        <v>15404.9476306</v>
      </c>
      <c r="N57">
        <v>1.16362060665E-2</v>
      </c>
      <c r="O57">
        <v>3.9644550450699998</v>
      </c>
      <c r="U57">
        <v>11363.1266213</v>
      </c>
      <c r="V57">
        <v>1.03840633219E-2</v>
      </c>
      <c r="W57">
        <v>3.2210510773999999</v>
      </c>
    </row>
    <row r="58" spans="3:23" x14ac:dyDescent="0.25">
      <c r="C58">
        <v>6941.76621024</v>
      </c>
      <c r="D58">
        <v>0.118055002189</v>
      </c>
      <c r="E58">
        <v>5.5674104579000003</v>
      </c>
      <c r="M58">
        <v>17102.677552500001</v>
      </c>
      <c r="N58">
        <v>1.2677710989700001E-2</v>
      </c>
      <c r="O58">
        <v>4.00858554621</v>
      </c>
      <c r="U58">
        <v>11495.647987300001</v>
      </c>
      <c r="V58">
        <v>2.42178491562E-2</v>
      </c>
      <c r="W58">
        <v>7.503473219</v>
      </c>
    </row>
    <row r="59" spans="3:23" x14ac:dyDescent="0.25">
      <c r="C59">
        <v>7120.0650462399999</v>
      </c>
      <c r="D59">
        <v>5.6461010223799998E-2</v>
      </c>
      <c r="E59">
        <v>2.5679839768399999</v>
      </c>
      <c r="M59">
        <v>18113.292416600001</v>
      </c>
      <c r="N59">
        <v>9.8702978668199996E-3</v>
      </c>
      <c r="O59">
        <v>3.05642295542</v>
      </c>
      <c r="U59">
        <v>12190.164734399999</v>
      </c>
      <c r="V59">
        <v>3.4017171000799998E-2</v>
      </c>
      <c r="W59">
        <v>10.9113490441</v>
      </c>
    </row>
    <row r="60" spans="3:23" x14ac:dyDescent="0.25">
      <c r="C60">
        <v>7158.42470099</v>
      </c>
      <c r="D60">
        <v>6.10313128276E-2</v>
      </c>
      <c r="E60">
        <v>2.7498765439000001</v>
      </c>
      <c r="M60">
        <v>18177.344661399999</v>
      </c>
      <c r="N60">
        <v>9.9945444018200002E-3</v>
      </c>
      <c r="O60">
        <v>3.1022521799999998</v>
      </c>
      <c r="U60">
        <v>12207.210748400001</v>
      </c>
      <c r="V60">
        <v>9.3852506601399995E-3</v>
      </c>
      <c r="W60">
        <v>3.01821964187</v>
      </c>
    </row>
    <row r="61" spans="3:23" x14ac:dyDescent="0.25">
      <c r="C61">
        <v>7267.7890112499999</v>
      </c>
      <c r="D61">
        <v>6.4092396145399994E-2</v>
      </c>
      <c r="E61">
        <v>2.83154391857</v>
      </c>
      <c r="M61">
        <v>18418.745254500001</v>
      </c>
      <c r="N61">
        <v>1.0607628038800001E-2</v>
      </c>
      <c r="O61">
        <v>3.3260462642699999</v>
      </c>
      <c r="U61">
        <v>13618.610928800001</v>
      </c>
      <c r="V61">
        <v>1.0614424679200001E-2</v>
      </c>
      <c r="W61">
        <v>4.1458398385399997</v>
      </c>
    </row>
    <row r="62" spans="3:23" x14ac:dyDescent="0.25">
      <c r="C62">
        <v>7282.0565712899997</v>
      </c>
      <c r="D62">
        <v>7.2301879533199997E-2</v>
      </c>
      <c r="E62">
        <v>3.18814072709</v>
      </c>
      <c r="M62">
        <v>19345.852560200001</v>
      </c>
      <c r="N62">
        <v>9.6053330889000008E-3</v>
      </c>
      <c r="O62">
        <v>3.08489395372</v>
      </c>
      <c r="U62">
        <v>13752.2385254</v>
      </c>
      <c r="V62">
        <v>7.6208400904100001E-3</v>
      </c>
      <c r="W62">
        <v>3.0050728859500002</v>
      </c>
    </row>
    <row r="63" spans="3:23" x14ac:dyDescent="0.25">
      <c r="C63">
        <v>7361.3503943100004</v>
      </c>
      <c r="D63">
        <v>6.2859500688599995E-2</v>
      </c>
      <c r="E63">
        <v>2.7524746429500002</v>
      </c>
      <c r="M63">
        <v>19763.7445917</v>
      </c>
      <c r="N63">
        <v>9.83749602801E-3</v>
      </c>
      <c r="O63">
        <v>3.1745980193099999</v>
      </c>
      <c r="U63">
        <v>13851.4035374</v>
      </c>
      <c r="V63">
        <v>8.9919611206399994E-3</v>
      </c>
      <c r="W63">
        <v>3.5669550968400001</v>
      </c>
    </row>
    <row r="64" spans="3:23" x14ac:dyDescent="0.25">
      <c r="C64">
        <v>7504.2064705599996</v>
      </c>
      <c r="D64">
        <v>9.5200430797399996E-2</v>
      </c>
      <c r="E64">
        <v>4.1338058240700004</v>
      </c>
      <c r="M64">
        <v>20336.896497500002</v>
      </c>
      <c r="N64">
        <v>9.3937071424900001E-3</v>
      </c>
      <c r="O64">
        <v>3.03485278499</v>
      </c>
      <c r="U64">
        <v>13883.701893900001</v>
      </c>
      <c r="V64">
        <v>7.6196484346299997E-2</v>
      </c>
      <c r="W64">
        <v>30.281686029100001</v>
      </c>
    </row>
    <row r="65" spans="3:23" x14ac:dyDescent="0.25">
      <c r="C65">
        <v>7609.0153542400003</v>
      </c>
      <c r="D65">
        <v>5.8830512948799998E-2</v>
      </c>
      <c r="E65">
        <v>2.5516194478699998</v>
      </c>
      <c r="M65">
        <v>20698.098677499998</v>
      </c>
      <c r="N65">
        <v>1.013101862E-2</v>
      </c>
      <c r="O65">
        <v>3.2740861629200002</v>
      </c>
      <c r="U65">
        <v>14265.0234569</v>
      </c>
      <c r="V65">
        <v>8.0277582569399999E-3</v>
      </c>
      <c r="W65">
        <v>3.2991991823600002</v>
      </c>
    </row>
    <row r="66" spans="3:23" x14ac:dyDescent="0.25">
      <c r="C66">
        <v>7710.36031533</v>
      </c>
      <c r="D66">
        <v>6.1437795567300002E-2</v>
      </c>
      <c r="E66">
        <v>2.67929626448</v>
      </c>
      <c r="M66">
        <v>22966.153512299999</v>
      </c>
      <c r="N66">
        <v>9.9075986320900002E-3</v>
      </c>
      <c r="O66">
        <v>3.3795695390699998</v>
      </c>
      <c r="U66">
        <v>15839.5732493</v>
      </c>
      <c r="V66">
        <v>7.0839057863899997E-3</v>
      </c>
      <c r="W66">
        <v>3.5576861710899998</v>
      </c>
    </row>
    <row r="67" spans="3:23" x14ac:dyDescent="0.25">
      <c r="C67">
        <v>7741.8774522200001</v>
      </c>
      <c r="D67">
        <v>8.0638213783900001E-2</v>
      </c>
      <c r="E67">
        <v>3.52679859129</v>
      </c>
      <c r="M67">
        <v>22992.123230599998</v>
      </c>
      <c r="N67">
        <v>1.11817327977E-2</v>
      </c>
      <c r="O67">
        <v>3.8164695796000001</v>
      </c>
      <c r="U67">
        <v>17027.113456200001</v>
      </c>
      <c r="V67">
        <v>7.0413354325299998E-3</v>
      </c>
      <c r="W67">
        <v>4.0945705820000002</v>
      </c>
    </row>
    <row r="68" spans="3:23" x14ac:dyDescent="0.25">
      <c r="C68">
        <v>7775.3331335800003</v>
      </c>
      <c r="D68">
        <v>5.7642356319900001E-2</v>
      </c>
      <c r="E68">
        <v>2.53559554401</v>
      </c>
      <c r="M68">
        <v>23916.27939</v>
      </c>
      <c r="N68">
        <v>8.8321107498099995E-3</v>
      </c>
      <c r="O68">
        <v>3.0805810257199999</v>
      </c>
      <c r="U68">
        <v>17142.113441000001</v>
      </c>
      <c r="V68">
        <v>5.2253660651000004E-3</v>
      </c>
      <c r="W68">
        <v>3.0699522339800001</v>
      </c>
    </row>
    <row r="69" spans="3:23" x14ac:dyDescent="0.25">
      <c r="C69">
        <v>7841.9927667700003</v>
      </c>
      <c r="D69">
        <v>6.0480846125299997E-2</v>
      </c>
      <c r="E69">
        <v>2.7021993790700001</v>
      </c>
      <c r="M69">
        <v>23990.0510177</v>
      </c>
      <c r="N69">
        <v>1.17309223959E-2</v>
      </c>
      <c r="O69">
        <v>4.0988887665</v>
      </c>
      <c r="U69">
        <v>17977.751697</v>
      </c>
      <c r="V69">
        <v>4.8234775644000003E-3</v>
      </c>
      <c r="W69">
        <v>3.0129569000699998</v>
      </c>
    </row>
    <row r="70" spans="3:23" x14ac:dyDescent="0.25">
      <c r="C70">
        <v>7997.0665941899997</v>
      </c>
      <c r="D70">
        <v>6.9227153555099993E-2</v>
      </c>
      <c r="E70">
        <v>3.2240683323899999</v>
      </c>
      <c r="M70">
        <v>24259.1734703</v>
      </c>
      <c r="N70">
        <v>9.4649534999100005E-3</v>
      </c>
      <c r="O70">
        <v>3.3285707071099999</v>
      </c>
      <c r="U70">
        <v>18090.213641599999</v>
      </c>
      <c r="V70">
        <v>5.1783011501800001E-3</v>
      </c>
      <c r="W70">
        <v>3.26561394936</v>
      </c>
    </row>
    <row r="71" spans="3:23" x14ac:dyDescent="0.25">
      <c r="C71">
        <v>8068.2573355200002</v>
      </c>
      <c r="D71">
        <v>6.1851592273499997E-2</v>
      </c>
      <c r="E71">
        <v>2.9310559949099999</v>
      </c>
      <c r="M71">
        <v>24545.769269600001</v>
      </c>
      <c r="N71">
        <v>8.9809892252799995E-3</v>
      </c>
      <c r="O71">
        <v>3.18032138994</v>
      </c>
      <c r="U71">
        <v>18171.017870200001</v>
      </c>
      <c r="V71">
        <v>6.1633727680800001E-3</v>
      </c>
      <c r="W71">
        <v>3.9156268458299999</v>
      </c>
    </row>
    <row r="72" spans="3:23" x14ac:dyDescent="0.25">
      <c r="C72">
        <v>8303.5853898999994</v>
      </c>
      <c r="D72">
        <v>5.07125859419E-2</v>
      </c>
      <c r="E72">
        <v>2.5444187601000001</v>
      </c>
      <c r="U72">
        <v>18520.373059699999</v>
      </c>
      <c r="V72">
        <v>4.6649715238900004E-3</v>
      </c>
      <c r="W72">
        <v>3.0529458585499998</v>
      </c>
    </row>
    <row r="73" spans="3:23" x14ac:dyDescent="0.25">
      <c r="C73">
        <v>8400.7200344400007</v>
      </c>
      <c r="D73">
        <v>5.4756817503200002E-2</v>
      </c>
      <c r="E73">
        <v>2.7942546779400002</v>
      </c>
      <c r="U73">
        <v>19861.8906183</v>
      </c>
      <c r="V73">
        <v>4.7850285544099999E-3</v>
      </c>
      <c r="W73">
        <v>3.1263947022299998</v>
      </c>
    </row>
    <row r="74" spans="3:23" x14ac:dyDescent="0.25">
      <c r="C74">
        <v>8545.7732094099993</v>
      </c>
      <c r="D74">
        <v>7.3435900136599994E-2</v>
      </c>
      <c r="E74">
        <v>3.7911781927599999</v>
      </c>
      <c r="U74">
        <v>19963.195175500001</v>
      </c>
      <c r="V74">
        <v>4.6967787970900003E-3</v>
      </c>
      <c r="W74">
        <v>3.0571008479500001</v>
      </c>
    </row>
    <row r="75" spans="3:23" x14ac:dyDescent="0.25">
      <c r="C75">
        <v>8573.8025315100003</v>
      </c>
      <c r="D75">
        <v>5.2992835002399999E-2</v>
      </c>
      <c r="E75">
        <v>2.7381341100499998</v>
      </c>
      <c r="U75">
        <v>20284.639024200002</v>
      </c>
      <c r="V75">
        <v>5.2658219964699998E-3</v>
      </c>
      <c r="W75">
        <v>3.4280976932499998</v>
      </c>
    </row>
    <row r="76" spans="3:23" x14ac:dyDescent="0.25">
      <c r="C76">
        <v>8747.9242065100007</v>
      </c>
      <c r="D76">
        <v>6.4300551395800001E-2</v>
      </c>
      <c r="E76">
        <v>3.3119752879600002</v>
      </c>
      <c r="U76">
        <v>21210.115589500001</v>
      </c>
      <c r="V76">
        <v>4.8651587452799997E-3</v>
      </c>
      <c r="W76">
        <v>3.1445444811500001</v>
      </c>
    </row>
    <row r="77" spans="3:23" x14ac:dyDescent="0.25">
      <c r="C77">
        <v>9041.4718073099993</v>
      </c>
      <c r="D77">
        <v>5.5592014468200002E-2</v>
      </c>
      <c r="E77">
        <v>2.7257793207800001</v>
      </c>
      <c r="U77">
        <v>21360.477737000001</v>
      </c>
      <c r="V77">
        <v>5.4467909801699998E-3</v>
      </c>
      <c r="W77">
        <v>3.5264763283799998</v>
      </c>
    </row>
    <row r="78" spans="3:23" x14ac:dyDescent="0.25">
      <c r="C78">
        <v>9051.3326899999993</v>
      </c>
      <c r="D78">
        <v>5.2534947955899997E-2</v>
      </c>
      <c r="E78">
        <v>2.5712160932799999</v>
      </c>
      <c r="U78">
        <v>21999.385592999999</v>
      </c>
      <c r="V78">
        <v>5.8061572660999998E-3</v>
      </c>
      <c r="W78">
        <v>3.8060288610400002</v>
      </c>
    </row>
    <row r="79" spans="3:23" x14ac:dyDescent="0.25">
      <c r="C79">
        <v>9058.4156507799999</v>
      </c>
      <c r="D79">
        <v>5.9743998900799997E-2</v>
      </c>
      <c r="E79">
        <v>2.92063741101</v>
      </c>
      <c r="U79">
        <v>22033.068174100001</v>
      </c>
      <c r="V79">
        <v>5.57464410431E-3</v>
      </c>
      <c r="W79">
        <v>3.6606667664799999</v>
      </c>
    </row>
    <row r="80" spans="3:23" x14ac:dyDescent="0.25">
      <c r="C80">
        <v>9095.3936342500001</v>
      </c>
      <c r="D80">
        <v>6.4962290691500002E-2</v>
      </c>
      <c r="E80">
        <v>3.1588034025299998</v>
      </c>
      <c r="U80">
        <v>22586.782753300002</v>
      </c>
      <c r="V80">
        <v>4.9791024090100004E-3</v>
      </c>
      <c r="W80">
        <v>3.3980625411999998</v>
      </c>
    </row>
    <row r="81" spans="3:23" x14ac:dyDescent="0.25">
      <c r="C81">
        <v>9109.3434548299992</v>
      </c>
      <c r="D81">
        <v>6.0267733966900001E-2</v>
      </c>
      <c r="E81">
        <v>2.92627944445</v>
      </c>
      <c r="U81">
        <v>22818.209401600001</v>
      </c>
      <c r="V81">
        <v>5.2920400663999997E-3</v>
      </c>
      <c r="W81">
        <v>3.7117003086000002</v>
      </c>
    </row>
    <row r="82" spans="3:23" x14ac:dyDescent="0.25">
      <c r="C82">
        <v>9198.8783815499992</v>
      </c>
      <c r="D82">
        <v>5.6584145790100002E-2</v>
      </c>
      <c r="E82">
        <v>2.71369187698</v>
      </c>
      <c r="U82">
        <v>23319.319261799999</v>
      </c>
      <c r="V82">
        <v>4.72655791465E-3</v>
      </c>
      <c r="W82">
        <v>3.4915531128800001</v>
      </c>
    </row>
    <row r="83" spans="3:23" x14ac:dyDescent="0.25">
      <c r="C83">
        <v>9415.3633593699997</v>
      </c>
      <c r="D83">
        <v>5.48717448215E-2</v>
      </c>
      <c r="E83">
        <v>2.56184883832</v>
      </c>
      <c r="U83">
        <v>23806.157949199998</v>
      </c>
      <c r="V83">
        <v>4.6067305089699997E-3</v>
      </c>
      <c r="W83">
        <v>3.48214665224</v>
      </c>
    </row>
    <row r="84" spans="3:23" x14ac:dyDescent="0.25">
      <c r="C84">
        <v>9498.6273642699998</v>
      </c>
      <c r="D84">
        <v>7.7830813009399993E-2</v>
      </c>
      <c r="E84">
        <v>3.6097646781099999</v>
      </c>
      <c r="U84">
        <v>23900.667784599998</v>
      </c>
      <c r="V84">
        <v>4.20599124846E-3</v>
      </c>
      <c r="W84">
        <v>3.1772408040600002</v>
      </c>
    </row>
    <row r="85" spans="3:23" x14ac:dyDescent="0.25">
      <c r="C85">
        <v>9587.4692309000002</v>
      </c>
      <c r="D85">
        <v>9.1577472000599999E-2</v>
      </c>
      <c r="E85">
        <v>4.2412265437299999</v>
      </c>
      <c r="U85">
        <v>24080.303761300001</v>
      </c>
      <c r="V85">
        <v>4.5284317810799996E-3</v>
      </c>
      <c r="W85">
        <v>3.4178937298299998</v>
      </c>
    </row>
    <row r="86" spans="3:23" x14ac:dyDescent="0.25">
      <c r="C86">
        <v>9710.7687428999998</v>
      </c>
      <c r="D86">
        <v>7.4174052029199994E-2</v>
      </c>
      <c r="E86">
        <v>3.4504115853499999</v>
      </c>
      <c r="U86">
        <v>24584.7366922</v>
      </c>
      <c r="V86">
        <v>4.27779516136E-3</v>
      </c>
      <c r="W86">
        <v>3.22099824431</v>
      </c>
    </row>
    <row r="87" spans="3:23" x14ac:dyDescent="0.25">
      <c r="C87">
        <v>9799.2903334300008</v>
      </c>
      <c r="D87">
        <v>7.6964737175800005E-2</v>
      </c>
      <c r="E87">
        <v>3.5965424506599999</v>
      </c>
    </row>
    <row r="88" spans="3:23" x14ac:dyDescent="0.25">
      <c r="C88">
        <v>9935.8836732</v>
      </c>
      <c r="D88">
        <v>5.55340502562E-2</v>
      </c>
      <c r="E88">
        <v>2.62265715326</v>
      </c>
    </row>
    <row r="89" spans="3:23" x14ac:dyDescent="0.25">
      <c r="C89">
        <v>10018.511990200001</v>
      </c>
      <c r="D89">
        <v>5.6074299109199997E-2</v>
      </c>
      <c r="E89">
        <v>2.6672705989100001</v>
      </c>
    </row>
    <row r="90" spans="3:23" x14ac:dyDescent="0.25">
      <c r="C90">
        <v>10031.562180499999</v>
      </c>
      <c r="D90">
        <v>5.52362261563E-2</v>
      </c>
      <c r="E90">
        <v>2.63038085096</v>
      </c>
    </row>
    <row r="91" spans="3:23" x14ac:dyDescent="0.25">
      <c r="C91">
        <v>10045.9539811</v>
      </c>
      <c r="D91">
        <v>0.114560728848</v>
      </c>
      <c r="E91">
        <v>5.4631281419200004</v>
      </c>
    </row>
    <row r="92" spans="3:23" x14ac:dyDescent="0.25">
      <c r="C92">
        <v>10199.8476249</v>
      </c>
      <c r="D92">
        <v>6.0798383581899998E-2</v>
      </c>
      <c r="E92">
        <v>2.9524493558199998</v>
      </c>
    </row>
    <row r="93" spans="3:23" x14ac:dyDescent="0.25">
      <c r="C93">
        <v>10248.805040400001</v>
      </c>
      <c r="D93">
        <v>5.4671550255300003E-2</v>
      </c>
      <c r="E93">
        <v>2.6663677861999999</v>
      </c>
    </row>
    <row r="94" spans="3:23" x14ac:dyDescent="0.25">
      <c r="C94">
        <v>10260.389230999999</v>
      </c>
      <c r="D94">
        <v>0.238832868552</v>
      </c>
      <c r="E94">
        <v>11.6594330456</v>
      </c>
    </row>
    <row r="95" spans="3:23" x14ac:dyDescent="0.25">
      <c r="C95">
        <v>10341.122932599999</v>
      </c>
      <c r="D95">
        <v>6.2150957219500001E-2</v>
      </c>
      <c r="E95">
        <v>3.0716611507899998</v>
      </c>
    </row>
    <row r="96" spans="3:23" x14ac:dyDescent="0.25">
      <c r="C96">
        <v>10470.037444199999</v>
      </c>
      <c r="D96">
        <v>9.1306415553899997E-2</v>
      </c>
      <c r="E96">
        <v>4.59818114687</v>
      </c>
    </row>
    <row r="97" spans="3:5" x14ac:dyDescent="0.25">
      <c r="C97">
        <v>10482.0199142</v>
      </c>
      <c r="D97">
        <v>6.0368681608799997E-2</v>
      </c>
      <c r="E97">
        <v>3.04557566634</v>
      </c>
    </row>
    <row r="98" spans="3:5" x14ac:dyDescent="0.25">
      <c r="C98">
        <v>11009.9745841</v>
      </c>
      <c r="D98">
        <v>5.3277747265299998E-2</v>
      </c>
      <c r="E98">
        <v>2.8488406953099998</v>
      </c>
    </row>
    <row r="99" spans="3:5" x14ac:dyDescent="0.25">
      <c r="C99">
        <v>11020.030633</v>
      </c>
      <c r="D99">
        <v>7.3726460435699998E-2</v>
      </c>
      <c r="E99">
        <v>3.9456073313800002</v>
      </c>
    </row>
    <row r="100" spans="3:5" x14ac:dyDescent="0.25">
      <c r="C100">
        <v>11168.8973952</v>
      </c>
      <c r="D100">
        <v>6.2829180795399994E-2</v>
      </c>
      <c r="E100">
        <v>3.4083395835300001</v>
      </c>
    </row>
    <row r="101" spans="3:5" x14ac:dyDescent="0.25">
      <c r="C101">
        <v>11185.2190773</v>
      </c>
      <c r="D101">
        <v>4.6335641768499997E-2</v>
      </c>
      <c r="E101">
        <v>2.5177845318299998</v>
      </c>
    </row>
    <row r="102" spans="3:5" x14ac:dyDescent="0.25">
      <c r="C102">
        <v>11304.0537866</v>
      </c>
      <c r="D102">
        <v>6.6779483507200005E-2</v>
      </c>
      <c r="E102">
        <v>3.6732650821799999</v>
      </c>
    </row>
    <row r="103" spans="3:5" x14ac:dyDescent="0.25">
      <c r="C103">
        <v>11345.6969622</v>
      </c>
      <c r="D103">
        <v>5.3430540733100003E-2</v>
      </c>
      <c r="E103">
        <v>2.9520600558200001</v>
      </c>
    </row>
    <row r="104" spans="3:5" x14ac:dyDescent="0.25">
      <c r="C104">
        <v>11482.2147974</v>
      </c>
      <c r="D104">
        <v>5.8764646997999999E-2</v>
      </c>
      <c r="E104">
        <v>3.29543352002</v>
      </c>
    </row>
    <row r="105" spans="3:5" x14ac:dyDescent="0.25">
      <c r="C105">
        <v>11498.195752400001</v>
      </c>
      <c r="D105">
        <v>0.103567690016</v>
      </c>
      <c r="E105">
        <v>5.8161415724500003</v>
      </c>
    </row>
    <row r="106" spans="3:5" x14ac:dyDescent="0.25">
      <c r="C106">
        <v>11993.6491962</v>
      </c>
      <c r="D106">
        <v>5.8177314945400002E-2</v>
      </c>
      <c r="E106">
        <v>3.44577041884</v>
      </c>
    </row>
    <row r="107" spans="3:5" x14ac:dyDescent="0.25">
      <c r="C107">
        <v>12193.678412699999</v>
      </c>
      <c r="D107">
        <v>0.13271193092700001</v>
      </c>
      <c r="E107">
        <v>8.0756442425999992</v>
      </c>
    </row>
    <row r="108" spans="3:5" x14ac:dyDescent="0.25">
      <c r="C108">
        <v>12824.3361463</v>
      </c>
      <c r="D108">
        <v>4.0837084990600001E-2</v>
      </c>
      <c r="E108">
        <v>2.6421983522099999</v>
      </c>
    </row>
    <row r="109" spans="3:5" x14ac:dyDescent="0.25">
      <c r="C109">
        <v>13092.1477631</v>
      </c>
      <c r="D109">
        <v>4.1055883552800002E-2</v>
      </c>
      <c r="E109">
        <v>2.6775078423399998</v>
      </c>
    </row>
    <row r="110" spans="3:5" x14ac:dyDescent="0.25">
      <c r="C110">
        <v>13429.3919553</v>
      </c>
      <c r="D110">
        <v>5.2774756425100003E-2</v>
      </c>
      <c r="E110">
        <v>3.4657021582</v>
      </c>
    </row>
    <row r="111" spans="3:5" x14ac:dyDescent="0.25">
      <c r="C111">
        <v>13489.375308799999</v>
      </c>
      <c r="D111">
        <v>5.17252149024E-2</v>
      </c>
      <c r="E111">
        <v>3.3975830366299999</v>
      </c>
    </row>
    <row r="112" spans="3:5" x14ac:dyDescent="0.25">
      <c r="C112">
        <v>13508.8835961</v>
      </c>
      <c r="D112">
        <v>4.1174465726699999E-2</v>
      </c>
      <c r="E112">
        <v>2.70433779754</v>
      </c>
    </row>
    <row r="113" spans="3:5" x14ac:dyDescent="0.25">
      <c r="C113">
        <v>13512.6010812</v>
      </c>
      <c r="D113">
        <v>4.1955222568200001E-2</v>
      </c>
      <c r="E113">
        <v>2.7555126833300001</v>
      </c>
    </row>
    <row r="114" spans="3:5" x14ac:dyDescent="0.25">
      <c r="C114">
        <v>13622.1891524</v>
      </c>
      <c r="D114">
        <v>6.7277501924099994E-2</v>
      </c>
      <c r="E114">
        <v>4.4119749365800001</v>
      </c>
    </row>
    <row r="115" spans="3:5" x14ac:dyDescent="0.25">
      <c r="C115">
        <v>13859.967024400001</v>
      </c>
      <c r="D115">
        <v>7.1368296439299997E-2</v>
      </c>
      <c r="E115">
        <v>4.6510005574899997</v>
      </c>
    </row>
    <row r="116" spans="3:5" x14ac:dyDescent="0.25">
      <c r="C116">
        <v>13890.7392359</v>
      </c>
      <c r="D116">
        <v>0.34367065337000002</v>
      </c>
      <c r="E116">
        <v>22.395392495700001</v>
      </c>
    </row>
    <row r="117" spans="3:5" x14ac:dyDescent="0.25">
      <c r="C117">
        <v>14007.547593699999</v>
      </c>
      <c r="D117">
        <v>5.1693034998499997E-2</v>
      </c>
      <c r="E117">
        <v>3.4193093428400001</v>
      </c>
    </row>
    <row r="118" spans="3:5" x14ac:dyDescent="0.25">
      <c r="C118">
        <v>14168.612189199999</v>
      </c>
      <c r="D118">
        <v>3.8801064629299997E-2</v>
      </c>
      <c r="E118">
        <v>2.6326907724300002</v>
      </c>
    </row>
    <row r="119" spans="3:5" x14ac:dyDescent="0.25">
      <c r="C119">
        <v>14330.93009</v>
      </c>
      <c r="D119">
        <v>4.9243488733099999E-2</v>
      </c>
      <c r="E119">
        <v>3.4381643212199999</v>
      </c>
    </row>
    <row r="120" spans="3:5" x14ac:dyDescent="0.25">
      <c r="C120">
        <v>14345.936000899999</v>
      </c>
      <c r="D120">
        <v>3.60041959567E-2</v>
      </c>
      <c r="E120">
        <v>2.5211401320700002</v>
      </c>
    </row>
    <row r="121" spans="3:5" x14ac:dyDescent="0.25">
      <c r="C121">
        <v>14898.617119500001</v>
      </c>
      <c r="D121">
        <v>6.6951975013199994E-2</v>
      </c>
      <c r="E121">
        <v>5.2689272512700001</v>
      </c>
    </row>
    <row r="122" spans="3:5" x14ac:dyDescent="0.25">
      <c r="C122">
        <v>14968.6924053</v>
      </c>
      <c r="D122">
        <v>3.4634203512E-2</v>
      </c>
      <c r="E122">
        <v>2.7718607957899999</v>
      </c>
    </row>
    <row r="123" spans="3:5" x14ac:dyDescent="0.25">
      <c r="C123">
        <v>15388.6774381</v>
      </c>
      <c r="D123">
        <v>3.6421428601399998E-2</v>
      </c>
      <c r="E123">
        <v>3.1814034225199999</v>
      </c>
    </row>
    <row r="124" spans="3:5" x14ac:dyDescent="0.25">
      <c r="C124">
        <v>15595.2174638</v>
      </c>
      <c r="D124">
        <v>2.8580084116599999E-2</v>
      </c>
      <c r="E124">
        <v>2.5122082975</v>
      </c>
    </row>
    <row r="125" spans="3:5" x14ac:dyDescent="0.25">
      <c r="C125">
        <v>15643.9004745</v>
      </c>
      <c r="D125">
        <v>3.6176663200999999E-2</v>
      </c>
      <c r="E125">
        <v>3.1762022178499998</v>
      </c>
    </row>
    <row r="126" spans="3:5" x14ac:dyDescent="0.25">
      <c r="C126">
        <v>16009.1150046</v>
      </c>
      <c r="D126">
        <v>3.42345031349E-2</v>
      </c>
      <c r="E126">
        <v>2.9208667430999999</v>
      </c>
    </row>
    <row r="127" spans="3:5" x14ac:dyDescent="0.25">
      <c r="C127">
        <v>16025.3259631</v>
      </c>
      <c r="D127">
        <v>3.3766123268799998E-2</v>
      </c>
      <c r="E127">
        <v>2.8761785151099999</v>
      </c>
    </row>
    <row r="128" spans="3:5" x14ac:dyDescent="0.25">
      <c r="C128">
        <v>16246.6901158</v>
      </c>
      <c r="D128">
        <v>3.0155587057199999E-2</v>
      </c>
      <c r="E128">
        <v>2.5229337570600001</v>
      </c>
    </row>
    <row r="129" spans="3:5" x14ac:dyDescent="0.25">
      <c r="C129">
        <v>16314.797716900001</v>
      </c>
      <c r="D129">
        <v>3.1159039865600001E-2</v>
      </c>
      <c r="E129">
        <v>2.5902620355399999</v>
      </c>
    </row>
    <row r="130" spans="3:5" x14ac:dyDescent="0.25">
      <c r="C130">
        <v>16361.5349183</v>
      </c>
      <c r="D130">
        <v>3.6382958804500001E-2</v>
      </c>
      <c r="E130">
        <v>3.0117422165000001</v>
      </c>
    </row>
    <row r="131" spans="3:5" x14ac:dyDescent="0.25">
      <c r="C131">
        <v>16379.6339458</v>
      </c>
      <c r="D131">
        <v>3.2168649604000003E-2</v>
      </c>
      <c r="E131">
        <v>2.6589594223000002</v>
      </c>
    </row>
    <row r="132" spans="3:5" x14ac:dyDescent="0.25">
      <c r="C132">
        <v>16614.469754900001</v>
      </c>
      <c r="D132">
        <v>3.3041884614800003E-2</v>
      </c>
      <c r="E132">
        <v>2.6908708684899998</v>
      </c>
    </row>
    <row r="133" spans="3:5" x14ac:dyDescent="0.25">
      <c r="C133">
        <v>16997.9155345</v>
      </c>
      <c r="D133">
        <v>3.08665623617E-2</v>
      </c>
      <c r="E133">
        <v>2.5009778680500001</v>
      </c>
    </row>
    <row r="134" spans="3:5" x14ac:dyDescent="0.25">
      <c r="C134">
        <v>17033.089632800002</v>
      </c>
      <c r="D134">
        <v>3.7470717898000001E-2</v>
      </c>
      <c r="E134">
        <v>3.0400938266200002</v>
      </c>
    </row>
    <row r="135" spans="3:5" x14ac:dyDescent="0.25">
      <c r="C135">
        <v>17118.566404000001</v>
      </c>
      <c r="D135">
        <v>4.8277061386999998E-2</v>
      </c>
      <c r="E135">
        <v>3.9374223378200002</v>
      </c>
    </row>
    <row r="136" spans="3:5" x14ac:dyDescent="0.25">
      <c r="C136">
        <v>17355.188046499999</v>
      </c>
      <c r="D136">
        <v>4.1653387625600002E-2</v>
      </c>
      <c r="E136">
        <v>3.4611884935899999</v>
      </c>
    </row>
    <row r="137" spans="3:5" x14ac:dyDescent="0.25">
      <c r="C137">
        <v>17452.415352100001</v>
      </c>
      <c r="D137">
        <v>3.3083404252699997E-2</v>
      </c>
      <c r="E137">
        <v>2.7826740541600001</v>
      </c>
    </row>
    <row r="138" spans="3:5" x14ac:dyDescent="0.25">
      <c r="C138">
        <v>17462.294409599999</v>
      </c>
      <c r="D138">
        <v>3.28990929024E-2</v>
      </c>
      <c r="E138">
        <v>2.7707443897999999</v>
      </c>
    </row>
    <row r="139" spans="3:5" x14ac:dyDescent="0.25">
      <c r="C139">
        <v>17600.8994585</v>
      </c>
      <c r="D139">
        <v>3.8872986212599998E-2</v>
      </c>
      <c r="E139">
        <v>3.32485355781</v>
      </c>
    </row>
    <row r="140" spans="3:5" x14ac:dyDescent="0.25">
      <c r="C140">
        <v>17613.6564072</v>
      </c>
      <c r="D140">
        <v>3.7457033715199997E-2</v>
      </c>
      <c r="E140">
        <v>3.2077300014099999</v>
      </c>
    </row>
    <row r="141" spans="3:5" x14ac:dyDescent="0.25">
      <c r="C141">
        <v>17620.0366426</v>
      </c>
      <c r="D141">
        <v>4.0592938591299997E-2</v>
      </c>
      <c r="E141">
        <v>3.4787197267500001</v>
      </c>
    </row>
    <row r="142" spans="3:5" x14ac:dyDescent="0.25">
      <c r="C142">
        <v>17669.700773100001</v>
      </c>
      <c r="D142">
        <v>3.8440248399099999E-2</v>
      </c>
      <c r="E142">
        <v>3.3162148613100002</v>
      </c>
    </row>
    <row r="143" spans="3:5" x14ac:dyDescent="0.25">
      <c r="C143">
        <v>18071.007445899999</v>
      </c>
      <c r="D143">
        <v>2.9228915933500001E-2</v>
      </c>
      <c r="E143">
        <v>2.6424413418300001</v>
      </c>
    </row>
    <row r="144" spans="3:5" x14ac:dyDescent="0.25">
      <c r="C144">
        <v>18215.286746400001</v>
      </c>
      <c r="D144">
        <v>2.9002892797399999E-2</v>
      </c>
      <c r="E144">
        <v>2.64801140943</v>
      </c>
    </row>
    <row r="145" spans="3:5" x14ac:dyDescent="0.25">
      <c r="C145">
        <v>18375.3555605</v>
      </c>
      <c r="D145">
        <v>4.1686691305200002E-2</v>
      </c>
      <c r="E145">
        <v>3.8339227820000001</v>
      </c>
    </row>
    <row r="146" spans="3:5" x14ac:dyDescent="0.25">
      <c r="C146">
        <v>18586.731081900001</v>
      </c>
      <c r="D146">
        <v>2.7236008516700001E-2</v>
      </c>
      <c r="E146">
        <v>2.5124124082099999</v>
      </c>
    </row>
    <row r="147" spans="3:5" x14ac:dyDescent="0.25">
      <c r="C147">
        <v>18621.715218000001</v>
      </c>
      <c r="D147">
        <v>3.26234692915E-2</v>
      </c>
      <c r="E147">
        <v>3.00608998445</v>
      </c>
    </row>
    <row r="148" spans="3:5" x14ac:dyDescent="0.25">
      <c r="C148">
        <v>18689.592143999998</v>
      </c>
      <c r="D148">
        <v>2.8788249634999999E-2</v>
      </c>
      <c r="E148">
        <v>2.6472688240600002</v>
      </c>
    </row>
    <row r="149" spans="3:5" x14ac:dyDescent="0.25">
      <c r="C149">
        <v>18715.535260299999</v>
      </c>
      <c r="D149">
        <v>3.4412638627099999E-2</v>
      </c>
      <c r="E149">
        <v>3.1614402214999999</v>
      </c>
    </row>
    <row r="150" spans="3:5" x14ac:dyDescent="0.25">
      <c r="C150">
        <v>18871.211075200001</v>
      </c>
      <c r="D150">
        <v>3.0778588995200001E-2</v>
      </c>
      <c r="E150">
        <v>2.8154337379699999</v>
      </c>
    </row>
    <row r="151" spans="3:5" x14ac:dyDescent="0.25">
      <c r="C151">
        <v>19061.101053300001</v>
      </c>
      <c r="D151">
        <v>3.1975582554499997E-2</v>
      </c>
      <c r="E151">
        <v>2.9124085898300001</v>
      </c>
    </row>
    <row r="152" spans="3:5" x14ac:dyDescent="0.25">
      <c r="C152">
        <v>19286.830272200001</v>
      </c>
      <c r="D152">
        <v>2.8705593905499999E-2</v>
      </c>
      <c r="E152">
        <v>2.6159149377399999</v>
      </c>
    </row>
    <row r="153" spans="3:5" x14ac:dyDescent="0.25">
      <c r="C153">
        <v>19307.6206723</v>
      </c>
      <c r="D153">
        <v>3.07082431117E-2</v>
      </c>
      <c r="E153">
        <v>2.79854819578</v>
      </c>
    </row>
    <row r="154" spans="3:5" x14ac:dyDescent="0.25">
      <c r="C154">
        <v>19471.370141899999</v>
      </c>
      <c r="D154">
        <v>3.1312531289000002E-2</v>
      </c>
      <c r="E154">
        <v>2.8641169316199999</v>
      </c>
    </row>
    <row r="155" spans="3:5" x14ac:dyDescent="0.25">
      <c r="C155">
        <v>19944.1800817</v>
      </c>
      <c r="D155">
        <v>3.00029515579E-2</v>
      </c>
      <c r="E155">
        <v>2.8374336921499999</v>
      </c>
    </row>
    <row r="156" spans="3:5" x14ac:dyDescent="0.25">
      <c r="C156">
        <v>20026.190855600002</v>
      </c>
      <c r="D156">
        <v>3.1726725881100003E-2</v>
      </c>
      <c r="E156">
        <v>3.0274856147400002</v>
      </c>
    </row>
    <row r="157" spans="3:5" x14ac:dyDescent="0.25">
      <c r="C157">
        <v>20080.707236400001</v>
      </c>
      <c r="D157">
        <v>2.87693257828E-2</v>
      </c>
      <c r="E157">
        <v>2.7647970351</v>
      </c>
    </row>
    <row r="158" spans="3:5" x14ac:dyDescent="0.25">
      <c r="C158">
        <v>20766.597365199999</v>
      </c>
      <c r="D158">
        <v>2.75965637849E-2</v>
      </c>
      <c r="E158">
        <v>2.9161552048799999</v>
      </c>
    </row>
    <row r="159" spans="3:5" x14ac:dyDescent="0.25">
      <c r="C159">
        <v>21197.7752157</v>
      </c>
      <c r="D159">
        <v>2.44023913424E-2</v>
      </c>
      <c r="E159">
        <v>2.6318091902799998</v>
      </c>
    </row>
    <row r="160" spans="3:5" x14ac:dyDescent="0.25">
      <c r="C160">
        <v>21239.074943600001</v>
      </c>
      <c r="D160">
        <v>2.38920029856E-2</v>
      </c>
      <c r="E160">
        <v>2.5750866516499999</v>
      </c>
    </row>
    <row r="161" spans="3:5" x14ac:dyDescent="0.25">
      <c r="C161">
        <v>21326.875037500002</v>
      </c>
      <c r="D161">
        <v>3.2052222929500003E-2</v>
      </c>
      <c r="E161">
        <v>3.4539254387599998</v>
      </c>
    </row>
    <row r="162" spans="3:5" x14ac:dyDescent="0.25">
      <c r="C162">
        <v>21346.411201999999</v>
      </c>
      <c r="D162">
        <v>2.5381026581099999E-2</v>
      </c>
      <c r="E162">
        <v>2.73577385905</v>
      </c>
    </row>
    <row r="163" spans="3:5" x14ac:dyDescent="0.25">
      <c r="C163">
        <v>21561.909874500001</v>
      </c>
      <c r="D163">
        <v>2.9258585269399999E-2</v>
      </c>
      <c r="E163">
        <v>3.14258943433</v>
      </c>
    </row>
    <row r="164" spans="3:5" x14ac:dyDescent="0.25">
      <c r="C164">
        <v>21666.1343548</v>
      </c>
      <c r="D164">
        <v>2.4035224989000001E-2</v>
      </c>
      <c r="E164">
        <v>2.5756724341499999</v>
      </c>
    </row>
    <row r="165" spans="3:5" x14ac:dyDescent="0.25">
      <c r="C165">
        <v>21863.085416999998</v>
      </c>
      <c r="D165">
        <v>2.8459331869000001E-2</v>
      </c>
      <c r="E165">
        <v>3.0253748291</v>
      </c>
    </row>
    <row r="166" spans="3:5" x14ac:dyDescent="0.25">
      <c r="C166">
        <v>22026.382094600001</v>
      </c>
      <c r="D166">
        <v>2.8125473169299999E-2</v>
      </c>
      <c r="E166">
        <v>2.9602600233</v>
      </c>
    </row>
    <row r="167" spans="3:5" x14ac:dyDescent="0.25">
      <c r="C167">
        <v>22059.354101299999</v>
      </c>
      <c r="D167">
        <v>2.8345179269200001E-2</v>
      </c>
      <c r="E167">
        <v>2.97643148461</v>
      </c>
    </row>
    <row r="168" spans="3:5" x14ac:dyDescent="0.25">
      <c r="C168">
        <v>22559.359345299999</v>
      </c>
      <c r="D168">
        <v>3.0355147960300002E-2</v>
      </c>
      <c r="E168">
        <v>3.0915677048000001</v>
      </c>
    </row>
    <row r="169" spans="3:5" x14ac:dyDescent="0.25">
      <c r="C169">
        <v>22684.5468349</v>
      </c>
      <c r="D169">
        <v>2.6221960119599999E-2</v>
      </c>
      <c r="E169">
        <v>2.6471642282399999</v>
      </c>
    </row>
    <row r="170" spans="3:5" x14ac:dyDescent="0.25">
      <c r="C170">
        <v>22761.2015278</v>
      </c>
      <c r="D170">
        <v>3.9163889546699998E-2</v>
      </c>
      <c r="E170">
        <v>3.93506761033</v>
      </c>
    </row>
    <row r="171" spans="3:5" x14ac:dyDescent="0.25">
      <c r="C171">
        <v>23079.3024855</v>
      </c>
      <c r="D171">
        <v>2.6990587556399999E-2</v>
      </c>
      <c r="E171">
        <v>2.7041897754900002</v>
      </c>
    </row>
    <row r="172" spans="3:5" x14ac:dyDescent="0.25">
      <c r="C172">
        <v>23166.817913499999</v>
      </c>
      <c r="D172">
        <v>2.86762087322E-2</v>
      </c>
      <c r="E172">
        <v>2.8684712970900001</v>
      </c>
    </row>
    <row r="173" spans="3:5" x14ac:dyDescent="0.25">
      <c r="C173">
        <v>23534.992870300001</v>
      </c>
      <c r="D173">
        <v>3.0933538882000001E-2</v>
      </c>
      <c r="E173">
        <v>3.0986743368699998</v>
      </c>
    </row>
    <row r="174" spans="3:5" x14ac:dyDescent="0.25">
      <c r="C174">
        <v>23606.103107499999</v>
      </c>
      <c r="D174">
        <v>3.0223447624200001E-2</v>
      </c>
      <c r="E174">
        <v>3.0324346647499998</v>
      </c>
    </row>
    <row r="175" spans="3:5" x14ac:dyDescent="0.25">
      <c r="C175">
        <v>23796.540057499999</v>
      </c>
      <c r="D175">
        <v>3.1826526642400002E-2</v>
      </c>
      <c r="E175">
        <v>3.2198347745699998</v>
      </c>
    </row>
    <row r="176" spans="3:5" x14ac:dyDescent="0.25">
      <c r="C176">
        <v>23907.367220700002</v>
      </c>
      <c r="D176">
        <v>3.0530619386400001E-2</v>
      </c>
      <c r="E176">
        <v>3.1095157785900001</v>
      </c>
    </row>
    <row r="177" spans="3:5" x14ac:dyDescent="0.25">
      <c r="C177">
        <v>23953.346345599999</v>
      </c>
      <c r="D177">
        <v>3.06729952481E-2</v>
      </c>
      <c r="E177">
        <v>3.13643987228</v>
      </c>
    </row>
    <row r="178" spans="3:5" x14ac:dyDescent="0.25">
      <c r="C178">
        <v>24030.493343400001</v>
      </c>
      <c r="D178">
        <v>2.8682987779499999E-2</v>
      </c>
      <c r="E178">
        <v>2.9526546224499999</v>
      </c>
    </row>
    <row r="179" spans="3:5" x14ac:dyDescent="0.25">
      <c r="C179">
        <v>24293.571600899999</v>
      </c>
      <c r="D179">
        <v>2.7240841976600001E-2</v>
      </c>
      <c r="E179">
        <v>2.8699381543200002</v>
      </c>
    </row>
    <row r="180" spans="3:5" x14ac:dyDescent="0.25">
      <c r="C180">
        <v>24396.7852527</v>
      </c>
      <c r="D180">
        <v>2.4043764561199998E-2</v>
      </c>
      <c r="E180">
        <v>2.5566270479400002</v>
      </c>
    </row>
    <row r="181" spans="3:5" x14ac:dyDescent="0.25">
      <c r="C181">
        <v>24687.138119899999</v>
      </c>
      <c r="D181">
        <v>3.2153141498100002E-2</v>
      </c>
      <c r="E181">
        <v>3.5105902423500002</v>
      </c>
    </row>
  </sheetData>
  <pageMargins left="0.7" right="0.7" top="0.75" bottom="0.75" header="0.3" footer="0.3"/>
  <pageSetup paperSize="262" orientation="landscape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81"/>
  <sheetViews>
    <sheetView topLeftCell="C1" zoomScale="70" zoomScaleNormal="70" workbookViewId="0">
      <selection activeCell="Y39" sqref="Y39"/>
    </sheetView>
  </sheetViews>
  <sheetFormatPr defaultRowHeight="15" x14ac:dyDescent="0.25"/>
  <cols>
    <col min="2" max="2" width="42.28515625" style="2" customWidth="1"/>
    <col min="3" max="3" width="12.140625" customWidth="1"/>
    <col min="4" max="4" width="17" customWidth="1"/>
    <col min="12" max="12" width="24.85546875" customWidth="1"/>
    <col min="13" max="13" width="17.42578125" customWidth="1"/>
    <col min="15" max="15" width="25.85546875" customWidth="1"/>
    <col min="16" max="16" width="15" customWidth="1"/>
    <col min="17" max="17" width="17.28515625" customWidth="1"/>
    <col min="20" max="20" width="25.28515625" customWidth="1"/>
    <col min="21" max="21" width="14.28515625" customWidth="1"/>
    <col min="25" max="25" width="25.85546875" customWidth="1"/>
    <col min="26" max="26" width="13" customWidth="1"/>
    <col min="27" max="27" width="14.85546875" customWidth="1"/>
  </cols>
  <sheetData>
    <row r="1" spans="2:31" x14ac:dyDescent="0.25">
      <c r="B1" s="2" t="s">
        <v>219</v>
      </c>
    </row>
    <row r="2" spans="2:31" x14ac:dyDescent="0.25">
      <c r="B2" s="4" t="s">
        <v>212</v>
      </c>
      <c r="C2" s="5" t="s">
        <v>215</v>
      </c>
      <c r="D2" s="11" t="s">
        <v>236</v>
      </c>
      <c r="E2" s="5"/>
      <c r="G2" s="5" t="s">
        <v>241</v>
      </c>
      <c r="H2" s="5" t="s">
        <v>242</v>
      </c>
      <c r="L2" s="4" t="s">
        <v>226</v>
      </c>
      <c r="M2" s="5" t="s">
        <v>215</v>
      </c>
      <c r="N2" s="11" t="s">
        <v>236</v>
      </c>
      <c r="O2" s="5"/>
      <c r="Q2" s="5" t="s">
        <v>241</v>
      </c>
      <c r="R2" s="5" t="s">
        <v>242</v>
      </c>
      <c r="T2" s="4" t="s">
        <v>232</v>
      </c>
      <c r="U2" s="5" t="s">
        <v>215</v>
      </c>
      <c r="V2" s="11" t="s">
        <v>236</v>
      </c>
      <c r="W2" s="5"/>
      <c r="Y2" s="5" t="s">
        <v>241</v>
      </c>
      <c r="Z2" s="5" t="s">
        <v>242</v>
      </c>
      <c r="AC2" t="s">
        <v>243</v>
      </c>
    </row>
    <row r="3" spans="2:31" x14ac:dyDescent="0.25">
      <c r="L3" s="2"/>
      <c r="T3" s="2"/>
    </row>
    <row r="4" spans="2:31" x14ac:dyDescent="0.25">
      <c r="L4" s="2"/>
      <c r="T4" s="2"/>
    </row>
    <row r="5" spans="2:31" x14ac:dyDescent="0.25">
      <c r="B5" s="2" t="s">
        <v>211</v>
      </c>
      <c r="C5" t="s">
        <v>0</v>
      </c>
      <c r="D5" t="s">
        <v>1</v>
      </c>
      <c r="E5" t="s">
        <v>2</v>
      </c>
      <c r="L5" s="2" t="s">
        <v>211</v>
      </c>
      <c r="M5" t="s">
        <v>0</v>
      </c>
      <c r="N5" t="s">
        <v>1</v>
      </c>
      <c r="O5" t="s">
        <v>2</v>
      </c>
      <c r="T5" s="2" t="s">
        <v>211</v>
      </c>
      <c r="U5" t="s">
        <v>0</v>
      </c>
      <c r="V5" t="s">
        <v>1</v>
      </c>
      <c r="W5" t="s">
        <v>2</v>
      </c>
      <c r="Y5" s="2"/>
      <c r="AC5" s="1" t="s">
        <v>227</v>
      </c>
      <c r="AD5" s="6">
        <f>AVERAGE(G17,Q14,Y17)</f>
        <v>3.1251328925348911</v>
      </c>
      <c r="AE5" s="6">
        <f>SUM(AD5:AD7)</f>
        <v>99.999999999999986</v>
      </c>
    </row>
    <row r="6" spans="2:31" x14ac:dyDescent="0.25">
      <c r="C6">
        <v>1797.78724248</v>
      </c>
      <c r="D6">
        <v>0.26094864539000001</v>
      </c>
      <c r="E6">
        <v>5.5926505002900004</v>
      </c>
      <c r="M6">
        <v>1798.35390444</v>
      </c>
      <c r="N6">
        <v>0.19889510091000001</v>
      </c>
      <c r="O6">
        <v>4.5358980296200002</v>
      </c>
      <c r="U6">
        <v>1798.1682291100001</v>
      </c>
      <c r="V6">
        <v>0.35449092572300001</v>
      </c>
      <c r="W6">
        <v>6.4284937947599996</v>
      </c>
      <c r="AC6" s="1" t="s">
        <v>228</v>
      </c>
      <c r="AD6" s="6">
        <f>AVERAGE(G18,Q15,Y18)</f>
        <v>90.186104832146796</v>
      </c>
    </row>
    <row r="7" spans="2:31" x14ac:dyDescent="0.25">
      <c r="C7">
        <v>1804.0849284000001</v>
      </c>
      <c r="D7">
        <v>0.15974713632000001</v>
      </c>
      <c r="E7">
        <v>3.42731531003</v>
      </c>
      <c r="M7">
        <v>1804.5392284</v>
      </c>
      <c r="N7">
        <v>0.14574083644700001</v>
      </c>
      <c r="O7">
        <v>3.3271366548799999</v>
      </c>
      <c r="U7">
        <v>1804.5780729999999</v>
      </c>
      <c r="V7">
        <v>0.17759590476699999</v>
      </c>
      <c r="W7">
        <v>3.2240888132499999</v>
      </c>
      <c r="AC7" s="1" t="s">
        <v>224</v>
      </c>
      <c r="AD7" s="6">
        <f>AVERAGE(G23,Q20,Y23)</f>
        <v>6.6887622753182976</v>
      </c>
    </row>
    <row r="8" spans="2:31" x14ac:dyDescent="0.25">
      <c r="C8">
        <v>1810.39364383</v>
      </c>
      <c r="D8">
        <v>0.18218808782000001</v>
      </c>
      <c r="E8">
        <v>3.91291660031</v>
      </c>
      <c r="M8">
        <v>1826.7812347900001</v>
      </c>
      <c r="N8">
        <v>0.29760846484499998</v>
      </c>
      <c r="O8">
        <v>6.8195757933800003</v>
      </c>
      <c r="U8">
        <v>1810.7738426400001</v>
      </c>
      <c r="V8">
        <v>0.26506149083800001</v>
      </c>
      <c r="W8">
        <v>4.81698637621</v>
      </c>
      <c r="AC8" s="1"/>
    </row>
    <row r="9" spans="2:31" x14ac:dyDescent="0.25">
      <c r="C9">
        <v>1820.32962363</v>
      </c>
      <c r="D9">
        <v>0.17221233059300001</v>
      </c>
      <c r="E9">
        <v>3.7048425173199999</v>
      </c>
      <c r="L9" s="2"/>
      <c r="M9" s="12">
        <v>1871.21621396</v>
      </c>
      <c r="N9" s="12">
        <v>0.23794103671399999</v>
      </c>
      <c r="O9" s="12">
        <v>5.4934037794900004</v>
      </c>
      <c r="U9">
        <v>1820.9353236300001</v>
      </c>
      <c r="V9">
        <v>0.198212759805</v>
      </c>
      <c r="W9">
        <v>3.6083380143200001</v>
      </c>
    </row>
    <row r="10" spans="2:31" x14ac:dyDescent="0.25">
      <c r="C10">
        <v>1826.32693479</v>
      </c>
      <c r="D10">
        <v>0.40759656941599998</v>
      </c>
      <c r="E10">
        <v>8.7775670748299994</v>
      </c>
      <c r="L10" s="1"/>
      <c r="M10">
        <v>1915.60621588</v>
      </c>
      <c r="N10">
        <v>0.190722627191</v>
      </c>
      <c r="O10">
        <v>4.4366564908799999</v>
      </c>
      <c r="U10">
        <v>1826.7061417899999</v>
      </c>
      <c r="V10">
        <v>0.56119702826899998</v>
      </c>
      <c r="W10">
        <v>10.2262326721</v>
      </c>
    </row>
    <row r="11" spans="2:31" x14ac:dyDescent="0.25">
      <c r="C11">
        <v>1854.74934717</v>
      </c>
      <c r="D11">
        <v>0.14292095993100001</v>
      </c>
      <c r="E11">
        <v>3.0925873209199999</v>
      </c>
      <c r="L11" s="1"/>
      <c r="M11">
        <v>1960.04824351</v>
      </c>
      <c r="N11">
        <v>0.14339945345300001</v>
      </c>
      <c r="O11">
        <v>3.36133164594</v>
      </c>
      <c r="U11">
        <v>1842.4808929400001</v>
      </c>
      <c r="V11">
        <v>0.19718921384499999</v>
      </c>
      <c r="W11">
        <v>3.6028528547100001</v>
      </c>
    </row>
    <row r="12" spans="2:31" x14ac:dyDescent="0.25">
      <c r="C12">
        <v>1870.7619139599999</v>
      </c>
      <c r="D12">
        <v>0.29906410821000001</v>
      </c>
      <c r="E12">
        <v>6.4888530327799998</v>
      </c>
      <c r="M12">
        <v>2314.4156184799999</v>
      </c>
      <c r="N12">
        <v>0.122966890196</v>
      </c>
      <c r="O12">
        <v>3.06788728162</v>
      </c>
      <c r="T12" s="2"/>
      <c r="U12" s="12">
        <v>1855.12679564</v>
      </c>
      <c r="V12" s="12">
        <v>0.20183816301099999</v>
      </c>
      <c r="W12" s="12">
        <v>3.6957389219199999</v>
      </c>
      <c r="Y12" s="1"/>
    </row>
    <row r="13" spans="2:31" x14ac:dyDescent="0.25">
      <c r="C13">
        <v>1915.0359418999999</v>
      </c>
      <c r="D13">
        <v>0.22804932163</v>
      </c>
      <c r="E13">
        <v>4.98545898322</v>
      </c>
      <c r="M13">
        <v>2461.7853120999998</v>
      </c>
      <c r="N13">
        <v>0.285544871014</v>
      </c>
      <c r="O13">
        <v>7.3010017523400004</v>
      </c>
      <c r="T13" s="1"/>
      <c r="U13">
        <v>1871.0237647700001</v>
      </c>
      <c r="V13">
        <v>0.42418176859399997</v>
      </c>
      <c r="W13">
        <v>7.7880326930199999</v>
      </c>
    </row>
    <row r="14" spans="2:31" x14ac:dyDescent="0.25">
      <c r="C14">
        <v>1959.47662952</v>
      </c>
      <c r="D14">
        <v>0.16450718494700001</v>
      </c>
      <c r="E14">
        <v>3.6238587669300002</v>
      </c>
      <c r="L14" s="1" t="s">
        <v>227</v>
      </c>
      <c r="M14">
        <v>2976.7468208199998</v>
      </c>
      <c r="N14">
        <v>0.28256021802100001</v>
      </c>
      <c r="O14">
        <v>7.7965710437700002</v>
      </c>
      <c r="Q14">
        <f>N14/($N$14+$N$15+$N$20)*100</f>
        <v>3.1496770442699042</v>
      </c>
      <c r="R14">
        <f>SUM(Q14:Q20)</f>
        <v>100</v>
      </c>
      <c r="T14" s="1"/>
      <c r="U14">
        <v>1915.40970449</v>
      </c>
      <c r="V14">
        <v>0.31375845716700002</v>
      </c>
      <c r="W14">
        <v>5.8046584003800001</v>
      </c>
    </row>
    <row r="15" spans="2:31" x14ac:dyDescent="0.25">
      <c r="C15" s="12">
        <v>2004.3092071999999</v>
      </c>
      <c r="D15" s="12">
        <v>0.144266277867</v>
      </c>
      <c r="E15" s="12">
        <v>3.20269954785</v>
      </c>
      <c r="L15" s="1" t="s">
        <v>228</v>
      </c>
      <c r="M15">
        <v>3076.19471647</v>
      </c>
      <c r="N15">
        <v>8.1952546850600001</v>
      </c>
      <c r="O15">
        <v>229.228842488</v>
      </c>
      <c r="Q15">
        <f>N15/($N$14+$N$15+$N$20)*100</f>
        <v>91.351874422607068</v>
      </c>
      <c r="U15">
        <v>1959.7304086700001</v>
      </c>
      <c r="V15">
        <v>0.224468104705</v>
      </c>
      <c r="W15">
        <v>4.1846752610199998</v>
      </c>
      <c r="Y15" s="1"/>
    </row>
    <row r="16" spans="2:31" x14ac:dyDescent="0.25">
      <c r="C16">
        <v>2461.1995138000002</v>
      </c>
      <c r="D16">
        <v>0.213805111848</v>
      </c>
      <c r="E16">
        <v>5.1338008434900004</v>
      </c>
      <c r="L16" s="1"/>
      <c r="M16">
        <v>3098.2868855800002</v>
      </c>
      <c r="N16">
        <v>0.36229525799500001</v>
      </c>
      <c r="O16">
        <v>10.163930176999999</v>
      </c>
      <c r="U16">
        <v>2004.4403405</v>
      </c>
      <c r="V16">
        <v>0.18488078734899999</v>
      </c>
      <c r="W16">
        <v>3.47360167196</v>
      </c>
      <c r="Y16" s="1"/>
    </row>
    <row r="17" spans="2:26" x14ac:dyDescent="0.25">
      <c r="B17" s="1" t="s">
        <v>227</v>
      </c>
      <c r="C17">
        <v>2976.5817652800001</v>
      </c>
      <c r="D17">
        <v>0.28338394598099997</v>
      </c>
      <c r="E17">
        <v>7.3612550964099999</v>
      </c>
      <c r="G17">
        <f>D17/($D$17+$D$18+$D$23)*100</f>
        <v>3.072826634883377</v>
      </c>
      <c r="H17">
        <f>SUM(G17:G23)</f>
        <v>100</v>
      </c>
      <c r="L17" s="1"/>
      <c r="M17">
        <v>3120.1620507399998</v>
      </c>
      <c r="N17">
        <v>0.118246750126</v>
      </c>
      <c r="O17">
        <v>3.3269058284800002</v>
      </c>
      <c r="P17" s="3"/>
      <c r="T17" s="1" t="s">
        <v>227</v>
      </c>
      <c r="U17">
        <v>2976.89822082</v>
      </c>
      <c r="V17">
        <v>0.32839564092500001</v>
      </c>
      <c r="W17">
        <v>7.2350173438200001</v>
      </c>
      <c r="Y17" s="6">
        <f>V17/($V$17+$V$18+$V$23)*100</f>
        <v>3.1528949984513921</v>
      </c>
      <c r="Z17">
        <f>SUM(Y17:Y23)</f>
        <v>99.999999999999972</v>
      </c>
    </row>
    <row r="18" spans="2:26" x14ac:dyDescent="0.25">
      <c r="B18" s="1" t="s">
        <v>228</v>
      </c>
      <c r="C18">
        <v>3076.0344581999998</v>
      </c>
      <c r="D18">
        <v>8.3923878132900001</v>
      </c>
      <c r="E18">
        <v>221.40918573499999</v>
      </c>
      <c r="G18">
        <f>D18/($D$17+$D$18+$D$23)*100</f>
        <v>91.001459922776306</v>
      </c>
      <c r="L18" s="2" t="s">
        <v>220</v>
      </c>
      <c r="M18" s="3">
        <v>3263.4712195699999</v>
      </c>
      <c r="N18" s="3">
        <v>1.0207090508900001</v>
      </c>
      <c r="O18" s="3">
        <v>29.2518526263</v>
      </c>
      <c r="T18" s="1" t="s">
        <v>228</v>
      </c>
      <c r="U18">
        <v>3076.1991008800001</v>
      </c>
      <c r="V18">
        <v>9.1871537122899998</v>
      </c>
      <c r="W18">
        <v>205.96743168</v>
      </c>
      <c r="Y18" s="6">
        <f>V18/($V$17+$V$18+$V$23)*100</f>
        <v>88.204980151057029</v>
      </c>
    </row>
    <row r="19" spans="2:26" x14ac:dyDescent="0.25">
      <c r="C19">
        <v>3097.9801322500002</v>
      </c>
      <c r="D19">
        <v>0.39427670841000001</v>
      </c>
      <c r="E19">
        <v>10.437498251299999</v>
      </c>
      <c r="M19">
        <v>3283.0351162100001</v>
      </c>
      <c r="N19">
        <v>0.90316438763600004</v>
      </c>
      <c r="O19">
        <v>25.9423940848</v>
      </c>
      <c r="T19" s="1"/>
      <c r="U19">
        <v>3098.2907424300001</v>
      </c>
      <c r="V19">
        <v>0.50318597659999997</v>
      </c>
      <c r="W19">
        <v>11.325179009699999</v>
      </c>
      <c r="Y19" s="1"/>
    </row>
    <row r="20" spans="2:26" x14ac:dyDescent="0.25">
      <c r="B20" s="1"/>
      <c r="C20">
        <v>3120.0038886399998</v>
      </c>
      <c r="D20">
        <v>0.15076821373800001</v>
      </c>
      <c r="E20">
        <v>4.0047437879599999</v>
      </c>
      <c r="L20" s="1" t="s">
        <v>224</v>
      </c>
      <c r="M20">
        <v>3332.12440629</v>
      </c>
      <c r="N20">
        <v>0.49327051455100002</v>
      </c>
      <c r="O20">
        <v>14.2468611664</v>
      </c>
      <c r="Q20">
        <f>N20/($N$14+$N$15+$N$20)*100</f>
        <v>5.498448533123022</v>
      </c>
      <c r="T20" s="1"/>
      <c r="U20">
        <v>3120.31345074</v>
      </c>
      <c r="V20">
        <v>0.17971056277299999</v>
      </c>
      <c r="W20">
        <v>4.0604007036700001</v>
      </c>
    </row>
    <row r="21" spans="2:26" x14ac:dyDescent="0.25">
      <c r="B21" s="2" t="s">
        <v>220</v>
      </c>
      <c r="C21" s="3">
        <v>3263.4712291800001</v>
      </c>
      <c r="D21" s="3">
        <v>0.99938474343700001</v>
      </c>
      <c r="E21" s="3">
        <v>27.134348875000001</v>
      </c>
      <c r="M21">
        <v>3470.0151800799999</v>
      </c>
      <c r="N21">
        <v>0.114824959889</v>
      </c>
      <c r="O21">
        <v>3.3640062674500002</v>
      </c>
      <c r="T21" s="2" t="s">
        <v>220</v>
      </c>
      <c r="U21" s="3">
        <v>3263.47119006</v>
      </c>
      <c r="V21" s="3">
        <v>0.99736662841400003</v>
      </c>
      <c r="W21" s="3">
        <v>23.113281438000001</v>
      </c>
    </row>
    <row r="22" spans="2:26" x14ac:dyDescent="0.25">
      <c r="C22">
        <v>3282.73270293</v>
      </c>
      <c r="D22">
        <v>0.89626722303600004</v>
      </c>
      <c r="E22">
        <v>24.399281551400001</v>
      </c>
      <c r="M22">
        <v>4080.4939306800002</v>
      </c>
      <c r="N22">
        <v>0.10221846275300001</v>
      </c>
      <c r="O22">
        <v>3.0747463378500002</v>
      </c>
      <c r="U22">
        <v>3283.0346330100001</v>
      </c>
      <c r="V22">
        <v>0.991006579331</v>
      </c>
      <c r="W22">
        <v>23.0391783205</v>
      </c>
    </row>
    <row r="23" spans="2:26" x14ac:dyDescent="0.25">
      <c r="B23" s="1" t="s">
        <v>224</v>
      </c>
      <c r="C23">
        <v>3331.82312551</v>
      </c>
      <c r="D23">
        <v>0.54648447750999996</v>
      </c>
      <c r="E23">
        <v>14.9741831546</v>
      </c>
      <c r="G23">
        <f>D23/($D$17+$D$18+$D$23)*100</f>
        <v>5.9257134423403173</v>
      </c>
      <c r="M23">
        <v>5071.5165780999996</v>
      </c>
      <c r="N23">
        <v>1.29255114658E-2</v>
      </c>
      <c r="O23">
        <v>6.2960335934999998</v>
      </c>
      <c r="T23" s="1" t="s">
        <v>224</v>
      </c>
      <c r="U23">
        <v>3332.12279059</v>
      </c>
      <c r="V23">
        <v>0.90013658260899998</v>
      </c>
      <c r="W23">
        <v>21.088648303500001</v>
      </c>
      <c r="Y23" s="6">
        <f>V23/($V$17+$V$18+$V$23)*100</f>
        <v>8.6421248504915553</v>
      </c>
    </row>
    <row r="24" spans="2:26" x14ac:dyDescent="0.25">
      <c r="C24">
        <v>3470.0293599400002</v>
      </c>
      <c r="D24">
        <v>0.11129576054</v>
      </c>
      <c r="E24">
        <v>3.1007739542800001</v>
      </c>
      <c r="M24">
        <v>5347.05036088</v>
      </c>
      <c r="N24">
        <v>3.7223374356099999E-3</v>
      </c>
      <c r="O24">
        <v>3.1394812617199999</v>
      </c>
      <c r="U24">
        <v>5071.4791692400004</v>
      </c>
      <c r="V24">
        <v>1.64454080729E-2</v>
      </c>
      <c r="W24">
        <v>6.5177822412399999</v>
      </c>
    </row>
    <row r="25" spans="2:26" x14ac:dyDescent="0.25">
      <c r="C25" s="12">
        <v>4080.3783320900002</v>
      </c>
      <c r="D25" s="12">
        <v>0.12624962327299999</v>
      </c>
      <c r="E25" s="12">
        <v>3.6344105883200002</v>
      </c>
      <c r="M25">
        <v>5696.5191830699996</v>
      </c>
      <c r="N25">
        <v>4.1029162193700003E-3</v>
      </c>
      <c r="O25">
        <v>3.8156395221400001</v>
      </c>
      <c r="U25">
        <v>6153.7505885099999</v>
      </c>
      <c r="V25">
        <v>2.55288245039E-2</v>
      </c>
      <c r="W25">
        <v>16.4460222839</v>
      </c>
    </row>
    <row r="26" spans="2:26" x14ac:dyDescent="0.25">
      <c r="C26">
        <v>5071.6287257900003</v>
      </c>
      <c r="D26">
        <v>1.6892410293699998E-2</v>
      </c>
      <c r="E26">
        <v>7.1347716049000001</v>
      </c>
      <c r="M26">
        <v>6153.39119759</v>
      </c>
      <c r="N26">
        <v>2.2400365019100001E-2</v>
      </c>
      <c r="O26">
        <v>21.139437808699999</v>
      </c>
      <c r="T26" s="1"/>
      <c r="U26">
        <v>6342.1572600700001</v>
      </c>
      <c r="V26">
        <v>6.5593043483500001E-3</v>
      </c>
      <c r="W26">
        <v>4.3936005809100003</v>
      </c>
    </row>
    <row r="27" spans="2:26" x14ac:dyDescent="0.25">
      <c r="B27" s="1"/>
      <c r="C27">
        <v>5136.6012765699998</v>
      </c>
      <c r="D27">
        <v>6.0157383903900003E-3</v>
      </c>
      <c r="E27">
        <v>3.2193371698000002</v>
      </c>
      <c r="M27">
        <v>6293.9540436699999</v>
      </c>
      <c r="N27">
        <v>4.0102224238000002E-3</v>
      </c>
      <c r="O27">
        <v>3.8869552058100001</v>
      </c>
      <c r="U27">
        <v>6408.4209083300002</v>
      </c>
      <c r="V27">
        <v>4.5680431004599996E-3</v>
      </c>
      <c r="W27">
        <v>3.1322652893799998</v>
      </c>
    </row>
    <row r="28" spans="2:26" x14ac:dyDescent="0.25">
      <c r="C28">
        <v>5696.0648830700002</v>
      </c>
      <c r="D28">
        <v>7.15819603936E-3</v>
      </c>
      <c r="E28">
        <v>5.3658877833199998</v>
      </c>
      <c r="M28">
        <v>6340.31673641</v>
      </c>
      <c r="N28">
        <v>6.19403164814E-3</v>
      </c>
      <c r="O28">
        <v>6.0713643293399997</v>
      </c>
      <c r="U28">
        <v>6595.0600719499998</v>
      </c>
      <c r="V28">
        <v>4.9011755662999998E-3</v>
      </c>
      <c r="W28">
        <v>3.6455421435700002</v>
      </c>
    </row>
    <row r="29" spans="2:26" x14ac:dyDescent="0.25">
      <c r="C29">
        <v>5837.2092654600001</v>
      </c>
      <c r="D29">
        <v>5.3586058388399999E-3</v>
      </c>
      <c r="E29">
        <v>4.0760655543300004</v>
      </c>
      <c r="M29">
        <v>6358.6980426199998</v>
      </c>
      <c r="N29">
        <v>3.7052990620399999E-3</v>
      </c>
      <c r="O29">
        <v>3.6533066044</v>
      </c>
      <c r="U29">
        <v>7424.74759283</v>
      </c>
      <c r="V29">
        <v>2.7804645818600001E-3</v>
      </c>
      <c r="W29">
        <v>3.0800768110900001</v>
      </c>
    </row>
    <row r="30" spans="2:26" x14ac:dyDescent="0.25">
      <c r="B30" s="1"/>
      <c r="C30">
        <v>6153.1448885099999</v>
      </c>
      <c r="D30">
        <v>1.83935671352E-2</v>
      </c>
      <c r="E30">
        <v>13.6084319553</v>
      </c>
      <c r="M30">
        <v>6409.11855793</v>
      </c>
      <c r="N30">
        <v>3.2107414296799999E-3</v>
      </c>
      <c r="O30">
        <v>3.2252558823299999</v>
      </c>
      <c r="U30">
        <v>7888.0273379800001</v>
      </c>
      <c r="V30">
        <v>3.3757615948000002E-3</v>
      </c>
      <c r="W30">
        <v>3.6034333106699998</v>
      </c>
    </row>
    <row r="31" spans="2:26" x14ac:dyDescent="0.25">
      <c r="C31">
        <v>6291.1860774699999</v>
      </c>
      <c r="D31">
        <v>4.1930839653899999E-3</v>
      </c>
      <c r="E31">
        <v>3.1276426814999998</v>
      </c>
      <c r="M31">
        <v>6949.8987507299998</v>
      </c>
      <c r="N31">
        <v>6.6083699376799998E-3</v>
      </c>
      <c r="O31">
        <v>7.9524483906099999</v>
      </c>
      <c r="U31">
        <v>7929.52974739</v>
      </c>
      <c r="V31">
        <v>3.4814613049000001E-3</v>
      </c>
      <c r="W31">
        <v>3.7050318707600001</v>
      </c>
    </row>
    <row r="32" spans="2:26" x14ac:dyDescent="0.25">
      <c r="B32" s="1"/>
      <c r="C32">
        <v>6339.0179589899999</v>
      </c>
      <c r="D32">
        <v>7.2989680800700004E-3</v>
      </c>
      <c r="E32">
        <v>5.4742586062700003</v>
      </c>
      <c r="M32">
        <v>7155.8728195499998</v>
      </c>
      <c r="N32">
        <v>2.5512987380200002E-3</v>
      </c>
      <c r="O32">
        <v>3.2746428379800001</v>
      </c>
      <c r="U32">
        <v>8259.9273320699995</v>
      </c>
      <c r="V32">
        <v>3.01935553775E-3</v>
      </c>
      <c r="W32">
        <v>3.2312916330400001</v>
      </c>
    </row>
    <row r="33" spans="2:23" x14ac:dyDescent="0.25">
      <c r="B33" s="1"/>
      <c r="C33">
        <v>6348.7328468200003</v>
      </c>
      <c r="D33">
        <v>5.0156625415099998E-3</v>
      </c>
      <c r="E33">
        <v>3.7687895043199999</v>
      </c>
      <c r="M33">
        <v>8554.6839841199999</v>
      </c>
      <c r="N33">
        <v>3.1337233577400001E-3</v>
      </c>
      <c r="O33">
        <v>3.9166238319</v>
      </c>
      <c r="U33">
        <v>9506.5124959200002</v>
      </c>
      <c r="V33">
        <v>3.17841149884E-3</v>
      </c>
      <c r="W33">
        <v>3.11067940057</v>
      </c>
    </row>
    <row r="34" spans="2:23" x14ac:dyDescent="0.25">
      <c r="B34" s="1"/>
      <c r="C34">
        <v>6359.7238554100004</v>
      </c>
      <c r="D34">
        <v>4.0718083221199996E-3</v>
      </c>
      <c r="E34">
        <v>3.0684040981499998</v>
      </c>
      <c r="M34">
        <v>9589.5347429100002</v>
      </c>
      <c r="N34">
        <v>4.7785199483399996E-3</v>
      </c>
      <c r="O34">
        <v>6.00114379566</v>
      </c>
      <c r="U34">
        <v>9593.0621816099992</v>
      </c>
      <c r="V34">
        <v>4.3424515352399997E-3</v>
      </c>
      <c r="W34">
        <v>4.20799367466</v>
      </c>
    </row>
    <row r="35" spans="2:23" x14ac:dyDescent="0.25">
      <c r="B35" s="1"/>
      <c r="C35">
        <v>6949.4444507300004</v>
      </c>
      <c r="D35">
        <v>1.05596480913E-2</v>
      </c>
      <c r="E35">
        <v>9.72309820155</v>
      </c>
      <c r="M35">
        <v>9677.5049237200001</v>
      </c>
      <c r="N35">
        <v>2.9352048793199999E-3</v>
      </c>
      <c r="O35">
        <v>3.6922506673400002</v>
      </c>
      <c r="U35">
        <v>9722.0535477499998</v>
      </c>
      <c r="V35">
        <v>3.5885758817400001E-3</v>
      </c>
      <c r="W35">
        <v>3.45068166186</v>
      </c>
    </row>
    <row r="36" spans="2:23" x14ac:dyDescent="0.25">
      <c r="C36">
        <v>7151.1574294599995</v>
      </c>
      <c r="D36">
        <v>3.1336571747100001E-3</v>
      </c>
      <c r="E36">
        <v>3.1534789609299998</v>
      </c>
      <c r="M36">
        <v>9716.6736693300008</v>
      </c>
      <c r="N36">
        <v>3.30371377603E-3</v>
      </c>
      <c r="O36">
        <v>4.1586501149800004</v>
      </c>
      <c r="U36">
        <v>9803.2748611400002</v>
      </c>
      <c r="V36">
        <v>5.8787965882399996E-3</v>
      </c>
      <c r="W36">
        <v>5.6432976501600001</v>
      </c>
    </row>
    <row r="37" spans="2:23" x14ac:dyDescent="0.25">
      <c r="C37">
        <v>7424.3703706599999</v>
      </c>
      <c r="D37">
        <v>3.1776083636000001E-3</v>
      </c>
      <c r="E37">
        <v>3.39540009199</v>
      </c>
      <c r="M37">
        <v>9783.4421492599995</v>
      </c>
      <c r="N37">
        <v>2.74350752273E-3</v>
      </c>
      <c r="O37">
        <v>3.46106345378</v>
      </c>
      <c r="U37">
        <v>9876.6630244999997</v>
      </c>
      <c r="V37">
        <v>4.2159777371900001E-3</v>
      </c>
      <c r="W37">
        <v>4.0687642073000001</v>
      </c>
    </row>
    <row r="38" spans="2:23" x14ac:dyDescent="0.25">
      <c r="C38">
        <v>7625.4048266199998</v>
      </c>
      <c r="D38">
        <v>2.84530761538E-3</v>
      </c>
      <c r="E38">
        <v>3.1055266934499999</v>
      </c>
      <c r="M38">
        <v>9803.9111251100003</v>
      </c>
      <c r="N38">
        <v>7.1433718051299999E-3</v>
      </c>
      <c r="O38">
        <v>9.0183596439800002</v>
      </c>
      <c r="U38">
        <v>9903.5614458</v>
      </c>
      <c r="V38">
        <v>4.3570391138099997E-3</v>
      </c>
      <c r="W38">
        <v>4.2192084860400003</v>
      </c>
    </row>
    <row r="39" spans="2:23" x14ac:dyDescent="0.25">
      <c r="C39">
        <v>7746.9883150300002</v>
      </c>
      <c r="D39">
        <v>2.9352747097E-3</v>
      </c>
      <c r="E39">
        <v>3.22674708545</v>
      </c>
      <c r="M39">
        <v>9816.7807840500009</v>
      </c>
      <c r="N39">
        <v>4.3162437076400004E-3</v>
      </c>
      <c r="O39">
        <v>5.4514477146500004</v>
      </c>
      <c r="U39">
        <v>10048.700921899999</v>
      </c>
      <c r="V39">
        <v>5.4850230300299996E-3</v>
      </c>
      <c r="W39">
        <v>5.4258478917700002</v>
      </c>
    </row>
    <row r="40" spans="2:23" x14ac:dyDescent="0.25">
      <c r="C40">
        <v>7988.5376199900002</v>
      </c>
      <c r="D40">
        <v>2.8371994450199999E-3</v>
      </c>
      <c r="E40">
        <v>3.1822941936600002</v>
      </c>
      <c r="M40">
        <v>9846.2288571999998</v>
      </c>
      <c r="N40">
        <v>2.80400403837E-3</v>
      </c>
      <c r="O40">
        <v>3.5450360090799999</v>
      </c>
      <c r="U40">
        <v>10264.091615200001</v>
      </c>
      <c r="V40">
        <v>9.5755597676300003E-3</v>
      </c>
      <c r="W40">
        <v>9.7813925052300004</v>
      </c>
    </row>
    <row r="41" spans="2:23" x14ac:dyDescent="0.25">
      <c r="C41">
        <v>8209.0315825800008</v>
      </c>
      <c r="D41">
        <v>3.4156963393199998E-3</v>
      </c>
      <c r="E41">
        <v>3.8785744039000001</v>
      </c>
      <c r="M41">
        <v>9875.7210484000007</v>
      </c>
      <c r="N41">
        <v>3.7069570939000001E-3</v>
      </c>
      <c r="O41">
        <v>4.6913961511000002</v>
      </c>
      <c r="U41">
        <v>10604.565101800001</v>
      </c>
      <c r="V41">
        <v>2.7393131998299999E-3</v>
      </c>
      <c r="W41">
        <v>3.02043378742</v>
      </c>
    </row>
    <row r="42" spans="2:23" x14ac:dyDescent="0.25">
      <c r="C42">
        <v>8239.8129976599994</v>
      </c>
      <c r="D42">
        <v>3.5535953024000001E-3</v>
      </c>
      <c r="E42">
        <v>4.0428724754200003</v>
      </c>
      <c r="M42">
        <v>9902.0906428500002</v>
      </c>
      <c r="N42">
        <v>2.3994360083600002E-3</v>
      </c>
      <c r="O42">
        <v>3.0393968579899999</v>
      </c>
      <c r="U42">
        <v>11308.1044518</v>
      </c>
      <c r="V42">
        <v>2.6501882378000001E-3</v>
      </c>
      <c r="W42">
        <v>3.0887915073299999</v>
      </c>
    </row>
    <row r="43" spans="2:23" x14ac:dyDescent="0.25">
      <c r="C43">
        <v>8491.3150470199998</v>
      </c>
      <c r="D43">
        <v>3.2823379668700001E-3</v>
      </c>
      <c r="E43">
        <v>3.7826222065100001</v>
      </c>
      <c r="M43">
        <v>10027.0299041</v>
      </c>
      <c r="N43">
        <v>3.58944755695E-3</v>
      </c>
      <c r="O43">
        <v>4.5666557719399998</v>
      </c>
      <c r="U43">
        <v>11434.504545100001</v>
      </c>
      <c r="V43">
        <v>2.5970542589700001E-3</v>
      </c>
      <c r="W43">
        <v>3.0383795112800001</v>
      </c>
    </row>
    <row r="44" spans="2:23" x14ac:dyDescent="0.25">
      <c r="C44">
        <v>8553.7391791999999</v>
      </c>
      <c r="D44">
        <v>3.6096350070300002E-3</v>
      </c>
      <c r="E44">
        <v>4.17339271097</v>
      </c>
      <c r="M44">
        <v>10048.5495219</v>
      </c>
      <c r="N44">
        <v>7.3548566431199999E-3</v>
      </c>
      <c r="O44">
        <v>9.36503670974</v>
      </c>
      <c r="U44">
        <v>11591.8511779</v>
      </c>
      <c r="V44">
        <v>2.8655006938700001E-3</v>
      </c>
      <c r="W44">
        <v>3.3550347817400001</v>
      </c>
    </row>
    <row r="45" spans="2:23" x14ac:dyDescent="0.25">
      <c r="C45">
        <v>8923.3147137600008</v>
      </c>
      <c r="D45">
        <v>2.8335034079200001E-3</v>
      </c>
      <c r="E45">
        <v>3.1492906174100002</v>
      </c>
      <c r="M45">
        <v>10264.7461855</v>
      </c>
      <c r="N45">
        <v>1.34960100755E-2</v>
      </c>
      <c r="O45">
        <v>17.346034252199999</v>
      </c>
      <c r="U45">
        <v>12029.0095447</v>
      </c>
      <c r="V45">
        <v>2.8361938432599999E-3</v>
      </c>
      <c r="W45">
        <v>3.39637602645</v>
      </c>
    </row>
    <row r="46" spans="2:23" x14ac:dyDescent="0.25">
      <c r="C46">
        <v>9295.5949332199998</v>
      </c>
      <c r="D46">
        <v>3.8190393583599999E-3</v>
      </c>
      <c r="E46">
        <v>3.8398083816800002</v>
      </c>
      <c r="M46">
        <v>10379.245186800001</v>
      </c>
      <c r="N46">
        <v>3.1561096746199999E-3</v>
      </c>
      <c r="O46">
        <v>4.0801796887000004</v>
      </c>
      <c r="U46">
        <v>12193.3102275</v>
      </c>
      <c r="V46">
        <v>6.6951627044100001E-3</v>
      </c>
      <c r="W46">
        <v>8.12930455469</v>
      </c>
    </row>
    <row r="47" spans="2:23" x14ac:dyDescent="0.25">
      <c r="C47">
        <v>9589.5997947899996</v>
      </c>
      <c r="D47">
        <v>6.3601598238299997E-3</v>
      </c>
      <c r="E47">
        <v>6.0154015680799997</v>
      </c>
      <c r="M47">
        <v>10762.286864199999</v>
      </c>
      <c r="N47">
        <v>2.6758142858800001E-3</v>
      </c>
      <c r="O47">
        <v>3.5304372508799999</v>
      </c>
      <c r="U47">
        <v>12363.1481191</v>
      </c>
      <c r="V47">
        <v>2.8167866060799999E-3</v>
      </c>
      <c r="W47">
        <v>3.5143465432599998</v>
      </c>
    </row>
    <row r="48" spans="2:23" x14ac:dyDescent="0.25">
      <c r="C48">
        <v>9677.3114866699998</v>
      </c>
      <c r="D48">
        <v>4.71764937457E-3</v>
      </c>
      <c r="E48">
        <v>4.4085509528899998</v>
      </c>
      <c r="M48">
        <v>11144.991469299999</v>
      </c>
      <c r="N48">
        <v>2.3957108272600002E-3</v>
      </c>
      <c r="O48">
        <v>3.1856167821999999</v>
      </c>
      <c r="U48">
        <v>12952.0415827</v>
      </c>
      <c r="V48">
        <v>2.4241519688799999E-3</v>
      </c>
      <c r="W48">
        <v>3.2732779443500002</v>
      </c>
    </row>
    <row r="49" spans="3:23" x14ac:dyDescent="0.25">
      <c r="C49">
        <v>9719.0948583699992</v>
      </c>
      <c r="D49">
        <v>3.8439588944299999E-3</v>
      </c>
      <c r="E49">
        <v>3.5756785277700001</v>
      </c>
      <c r="M49">
        <v>11500.802550500001</v>
      </c>
      <c r="N49">
        <v>6.6548928165100002E-3</v>
      </c>
      <c r="O49">
        <v>8.9250519093099996</v>
      </c>
      <c r="U49">
        <v>13853.586353299999</v>
      </c>
      <c r="V49">
        <v>2.2647552592100001E-3</v>
      </c>
      <c r="W49">
        <v>3.2185401434899998</v>
      </c>
    </row>
    <row r="50" spans="3:23" x14ac:dyDescent="0.25">
      <c r="C50">
        <v>9802.4066135199992</v>
      </c>
      <c r="D50">
        <v>1.07959696438E-2</v>
      </c>
      <c r="E50">
        <v>9.97921055666</v>
      </c>
      <c r="M50">
        <v>11680.3754028</v>
      </c>
      <c r="N50">
        <v>2.2549683498599999E-3</v>
      </c>
      <c r="O50">
        <v>3.0456078499200001</v>
      </c>
      <c r="U50">
        <v>13881.691929799999</v>
      </c>
      <c r="V50">
        <v>1.1731684223500001E-2</v>
      </c>
      <c r="W50">
        <v>16.663289929200001</v>
      </c>
    </row>
    <row r="51" spans="3:23" x14ac:dyDescent="0.25">
      <c r="C51">
        <v>9849.9850262700002</v>
      </c>
      <c r="D51">
        <v>3.2882156265299999E-3</v>
      </c>
      <c r="E51">
        <v>3.0386298423100002</v>
      </c>
      <c r="M51">
        <v>12192.866008499999</v>
      </c>
      <c r="N51">
        <v>7.4114180556300001E-3</v>
      </c>
      <c r="O51">
        <v>10.5197782783</v>
      </c>
      <c r="U51">
        <v>14086.1519668</v>
      </c>
      <c r="V51">
        <v>2.08871476666E-3</v>
      </c>
      <c r="W51">
        <v>3.02912716734</v>
      </c>
    </row>
    <row r="52" spans="3:23" x14ac:dyDescent="0.25">
      <c r="C52">
        <v>9904.8030576500005</v>
      </c>
      <c r="D52">
        <v>3.2954066498700001E-3</v>
      </c>
      <c r="E52">
        <v>3.0487366819799999</v>
      </c>
      <c r="M52">
        <v>13705.8823694</v>
      </c>
      <c r="N52">
        <v>1.82142651406E-3</v>
      </c>
      <c r="O52">
        <v>3.1082232490099999</v>
      </c>
      <c r="U52">
        <v>14605.4455863</v>
      </c>
      <c r="V52">
        <v>2.6405139319099998E-3</v>
      </c>
      <c r="W52">
        <v>4.0028479267500003</v>
      </c>
    </row>
    <row r="53" spans="3:23" x14ac:dyDescent="0.25">
      <c r="C53">
        <v>10049.956025199999</v>
      </c>
      <c r="D53">
        <v>9.2101364538100007E-3</v>
      </c>
      <c r="E53">
        <v>8.5768868009000006</v>
      </c>
      <c r="M53">
        <v>13853.4349533</v>
      </c>
      <c r="N53">
        <v>3.1335639638599999E-3</v>
      </c>
      <c r="O53">
        <v>5.4176388572</v>
      </c>
      <c r="U53">
        <v>14680.214287700001</v>
      </c>
      <c r="V53">
        <v>1.97860388496E-3</v>
      </c>
      <c r="W53">
        <v>3.0276028987500001</v>
      </c>
    </row>
    <row r="54" spans="3:23" x14ac:dyDescent="0.25">
      <c r="C54">
        <v>10143.482993199999</v>
      </c>
      <c r="D54">
        <v>4.3425590997500001E-3</v>
      </c>
      <c r="E54">
        <v>4.0714501477400002</v>
      </c>
      <c r="M54">
        <v>13881.852973999999</v>
      </c>
      <c r="N54">
        <v>1.6697086476599999E-2</v>
      </c>
      <c r="O54">
        <v>28.945640620300001</v>
      </c>
      <c r="U54">
        <v>14888.187897600001</v>
      </c>
      <c r="V54">
        <v>2.6415141973100001E-3</v>
      </c>
      <c r="W54">
        <v>4.1580782134999996</v>
      </c>
    </row>
    <row r="55" spans="3:23" x14ac:dyDescent="0.25">
      <c r="C55">
        <v>10250.5946955</v>
      </c>
      <c r="D55">
        <v>8.9580155585200008E-3</v>
      </c>
      <c r="E55">
        <v>8.4805292533800003</v>
      </c>
      <c r="M55">
        <v>13905.296313299999</v>
      </c>
      <c r="N55">
        <v>2.25704064533E-3</v>
      </c>
      <c r="O55">
        <v>3.9219825181700001</v>
      </c>
      <c r="U55">
        <v>14972.1115169</v>
      </c>
      <c r="V55">
        <v>1.9640056306899998E-3</v>
      </c>
      <c r="W55">
        <v>3.1357942485399999</v>
      </c>
    </row>
    <row r="56" spans="3:23" x14ac:dyDescent="0.25">
      <c r="C56">
        <v>10265.097887399999</v>
      </c>
      <c r="D56">
        <v>1.9410570851600001E-2</v>
      </c>
      <c r="E56">
        <v>18.405230682999999</v>
      </c>
      <c r="M56">
        <v>14003.660558400001</v>
      </c>
      <c r="N56">
        <v>2.4276036293399998E-3</v>
      </c>
      <c r="O56">
        <v>4.2586816216600001</v>
      </c>
      <c r="U56">
        <v>15125.334008899999</v>
      </c>
      <c r="V56">
        <v>2.0595390579600001E-3</v>
      </c>
      <c r="W56">
        <v>3.3938820595400001</v>
      </c>
    </row>
    <row r="57" spans="3:23" x14ac:dyDescent="0.25">
      <c r="C57">
        <v>10471.3901943</v>
      </c>
      <c r="D57">
        <v>3.3083200747599999E-3</v>
      </c>
      <c r="E57">
        <v>3.2293292972700001</v>
      </c>
      <c r="M57">
        <v>14640.8897965</v>
      </c>
      <c r="N57">
        <v>1.91193698096E-3</v>
      </c>
      <c r="O57">
        <v>3.6512844905900002</v>
      </c>
      <c r="U57">
        <v>15310.1652758</v>
      </c>
      <c r="V57">
        <v>2.0342752648299998E-3</v>
      </c>
      <c r="W57">
        <v>3.4811377644900001</v>
      </c>
    </row>
    <row r="58" spans="3:23" x14ac:dyDescent="0.25">
      <c r="C58">
        <v>10721.1565398</v>
      </c>
      <c r="D58">
        <v>3.1079257340199998E-3</v>
      </c>
      <c r="E58">
        <v>3.1031219010000002</v>
      </c>
      <c r="M58">
        <v>15373.736999799999</v>
      </c>
      <c r="N58">
        <v>1.44931756936E-3</v>
      </c>
      <c r="O58">
        <v>3.0734874206599998</v>
      </c>
      <c r="U58">
        <v>15643.037317</v>
      </c>
      <c r="V58">
        <v>1.92594664651E-3</v>
      </c>
      <c r="W58">
        <v>3.4510932254600002</v>
      </c>
    </row>
    <row r="59" spans="3:23" x14ac:dyDescent="0.25">
      <c r="C59">
        <v>11485.8492754</v>
      </c>
      <c r="D59">
        <v>3.0602403846100002E-3</v>
      </c>
      <c r="E59">
        <v>3.0710296802900001</v>
      </c>
      <c r="M59">
        <v>15475.8373634</v>
      </c>
      <c r="N59">
        <v>1.5208462987200001E-3</v>
      </c>
      <c r="O59">
        <v>3.2644507750399998</v>
      </c>
      <c r="U59">
        <v>16476.7530324</v>
      </c>
      <c r="V59">
        <v>1.6863469951100001E-3</v>
      </c>
      <c r="W59">
        <v>3.0580794294000002</v>
      </c>
    </row>
    <row r="60" spans="3:23" x14ac:dyDescent="0.25">
      <c r="C60">
        <v>11500.9170242</v>
      </c>
      <c r="D60">
        <v>8.9304456567699999E-3</v>
      </c>
      <c r="E60">
        <v>8.9634247609299997</v>
      </c>
      <c r="M60">
        <v>15657.151291300001</v>
      </c>
      <c r="N60">
        <v>1.4266432528500001E-3</v>
      </c>
      <c r="O60">
        <v>3.1121113018200002</v>
      </c>
      <c r="U60">
        <v>16488.328771</v>
      </c>
      <c r="V60">
        <v>1.9932569178000002E-3</v>
      </c>
      <c r="W60">
        <v>3.61086695874</v>
      </c>
    </row>
    <row r="61" spans="3:23" x14ac:dyDescent="0.25">
      <c r="C61">
        <v>12192.99735</v>
      </c>
      <c r="D61">
        <v>1.1037688574999999E-2</v>
      </c>
      <c r="E61">
        <v>11.705942896</v>
      </c>
      <c r="M61">
        <v>15824.1723592</v>
      </c>
      <c r="N61">
        <v>1.4659245527000001E-3</v>
      </c>
      <c r="O61">
        <v>3.2266376776799999</v>
      </c>
      <c r="U61">
        <v>17127.784790900001</v>
      </c>
      <c r="V61">
        <v>2.2620397435399999E-3</v>
      </c>
      <c r="W61">
        <v>3.92019654467</v>
      </c>
    </row>
    <row r="62" spans="3:23" x14ac:dyDescent="0.25">
      <c r="C62">
        <v>12953.246723800001</v>
      </c>
      <c r="D62">
        <v>2.7362250154600001E-3</v>
      </c>
      <c r="E62">
        <v>3.2765607936799999</v>
      </c>
      <c r="M62">
        <v>16283.820010900001</v>
      </c>
      <c r="N62">
        <v>1.46690441219E-3</v>
      </c>
      <c r="O62">
        <v>3.3673288865600002</v>
      </c>
      <c r="U62">
        <v>17461.1855703</v>
      </c>
      <c r="V62">
        <v>1.79496901238E-3</v>
      </c>
      <c r="W62">
        <v>3.1353186683800001</v>
      </c>
    </row>
    <row r="63" spans="3:23" x14ac:dyDescent="0.25">
      <c r="C63">
        <v>13853.292781</v>
      </c>
      <c r="D63">
        <v>5.1660372166500001E-3</v>
      </c>
      <c r="E63">
        <v>6.74810853384</v>
      </c>
      <c r="M63">
        <v>16638.689878199999</v>
      </c>
      <c r="N63">
        <v>1.6357905837299999E-3</v>
      </c>
      <c r="O63">
        <v>3.87022344364</v>
      </c>
      <c r="U63">
        <v>17784.359276399999</v>
      </c>
      <c r="V63">
        <v>2.0420716369000001E-3</v>
      </c>
      <c r="W63">
        <v>3.6363752097400002</v>
      </c>
    </row>
    <row r="64" spans="3:23" x14ac:dyDescent="0.25">
      <c r="C64">
        <v>13882.336027699999</v>
      </c>
      <c r="D64">
        <v>2.4325457497099998E-2</v>
      </c>
      <c r="E64">
        <v>31.8530184854</v>
      </c>
      <c r="M64">
        <v>16841.125514899999</v>
      </c>
      <c r="N64">
        <v>1.5060073431400001E-3</v>
      </c>
      <c r="O64">
        <v>3.6243112825799999</v>
      </c>
      <c r="U64">
        <v>19211.3085479</v>
      </c>
      <c r="V64">
        <v>1.71824888189E-3</v>
      </c>
      <c r="W64">
        <v>3.0221358647600001</v>
      </c>
    </row>
    <row r="65" spans="3:23" x14ac:dyDescent="0.25">
      <c r="C65">
        <v>14115.146949399999</v>
      </c>
      <c r="D65">
        <v>2.7624065758100002E-3</v>
      </c>
      <c r="E65">
        <v>3.6878499202900001</v>
      </c>
      <c r="M65">
        <v>17615.562388499999</v>
      </c>
      <c r="N65">
        <v>1.3559292557600001E-3</v>
      </c>
      <c r="O65">
        <v>3.4329188551500001</v>
      </c>
      <c r="U65">
        <v>19580.268420699998</v>
      </c>
      <c r="V65">
        <v>1.8659053749799999E-3</v>
      </c>
      <c r="W65">
        <v>3.2248028285200001</v>
      </c>
    </row>
    <row r="66" spans="3:23" x14ac:dyDescent="0.25">
      <c r="C66">
        <v>14239.8724657</v>
      </c>
      <c r="D66">
        <v>2.2718739615000001E-3</v>
      </c>
      <c r="E66">
        <v>3.0692817040499998</v>
      </c>
      <c r="M66">
        <v>17985.295840499999</v>
      </c>
      <c r="N66">
        <v>1.2994904591699999E-3</v>
      </c>
      <c r="O66">
        <v>3.3391801665299998</v>
      </c>
      <c r="U66">
        <v>20065.652107800001</v>
      </c>
      <c r="V66">
        <v>1.9780636044799999E-3</v>
      </c>
      <c r="W66">
        <v>3.4147124356799998</v>
      </c>
    </row>
    <row r="67" spans="3:23" x14ac:dyDescent="0.25">
      <c r="C67">
        <v>14251.267139899999</v>
      </c>
      <c r="D67">
        <v>2.2361901157399999E-3</v>
      </c>
      <c r="E67">
        <v>3.0246721619399999</v>
      </c>
      <c r="M67">
        <v>18145.694254999999</v>
      </c>
      <c r="N67">
        <v>1.2705927725200001E-3</v>
      </c>
      <c r="O67">
        <v>3.3006006422600001</v>
      </c>
      <c r="U67">
        <v>20602.632596799998</v>
      </c>
      <c r="V67">
        <v>1.7064122004300001E-3</v>
      </c>
      <c r="W67">
        <v>3.0371544939300001</v>
      </c>
    </row>
    <row r="68" spans="3:23" x14ac:dyDescent="0.25">
      <c r="C68">
        <v>17257.575545200001</v>
      </c>
      <c r="D68">
        <v>1.73399132276E-3</v>
      </c>
      <c r="E68">
        <v>3.14658849416</v>
      </c>
      <c r="M68">
        <v>18201.4652833</v>
      </c>
      <c r="N68">
        <v>1.17518192803E-3</v>
      </c>
      <c r="O68">
        <v>3.0623367507400001</v>
      </c>
      <c r="U68">
        <v>21104.690305200002</v>
      </c>
      <c r="V68">
        <v>1.75963986145E-3</v>
      </c>
      <c r="W68">
        <v>3.2121311623</v>
      </c>
    </row>
    <row r="69" spans="3:23" x14ac:dyDescent="0.25">
      <c r="C69">
        <v>17917.686586100001</v>
      </c>
      <c r="D69">
        <v>1.7565405132099999E-3</v>
      </c>
      <c r="E69">
        <v>3.2390679663499999</v>
      </c>
      <c r="M69">
        <v>18215.779333800001</v>
      </c>
      <c r="N69">
        <v>1.3015813459899999E-3</v>
      </c>
      <c r="O69">
        <v>3.3949383605999999</v>
      </c>
      <c r="U69">
        <v>21181.427333600001</v>
      </c>
      <c r="V69">
        <v>1.8916973087699999E-3</v>
      </c>
      <c r="W69">
        <v>3.4652888733</v>
      </c>
    </row>
    <row r="70" spans="3:23" x14ac:dyDescent="0.25">
      <c r="C70">
        <v>17948.938871499999</v>
      </c>
      <c r="D70">
        <v>1.6871645869199999E-3</v>
      </c>
      <c r="E70">
        <v>3.1130160207799999</v>
      </c>
      <c r="M70">
        <v>18519.117834100001</v>
      </c>
      <c r="N70">
        <v>1.1702027273799999E-3</v>
      </c>
      <c r="O70">
        <v>3.1395409251299999</v>
      </c>
      <c r="U70">
        <v>21318.665873000002</v>
      </c>
      <c r="V70">
        <v>1.8191220289899999E-3</v>
      </c>
      <c r="W70">
        <v>3.3514414507699999</v>
      </c>
    </row>
    <row r="71" spans="3:23" x14ac:dyDescent="0.25">
      <c r="C71">
        <v>18280.5250156</v>
      </c>
      <c r="D71">
        <v>1.6593009567799999E-3</v>
      </c>
      <c r="E71">
        <v>3.0909007802300001</v>
      </c>
      <c r="M71">
        <v>19582.343599799999</v>
      </c>
      <c r="N71">
        <v>1.14413738616E-3</v>
      </c>
      <c r="O71">
        <v>3.1476450145900001</v>
      </c>
      <c r="U71">
        <v>21369.033114900001</v>
      </c>
      <c r="V71">
        <v>1.78798381215E-3</v>
      </c>
      <c r="W71">
        <v>3.3011465760899998</v>
      </c>
    </row>
    <row r="72" spans="3:23" x14ac:dyDescent="0.25">
      <c r="C72">
        <v>18917.405608500001</v>
      </c>
      <c r="D72">
        <v>1.5737306363700001E-3</v>
      </c>
      <c r="E72">
        <v>3.0139354539799998</v>
      </c>
      <c r="M72">
        <v>20698.5172728</v>
      </c>
      <c r="N72">
        <v>1.24486365712E-3</v>
      </c>
      <c r="O72">
        <v>3.2459268781600001</v>
      </c>
      <c r="U72">
        <v>21952.921459900001</v>
      </c>
      <c r="V72">
        <v>1.87836872859E-3</v>
      </c>
      <c r="W72">
        <v>3.5332683701400001</v>
      </c>
    </row>
    <row r="73" spans="3:23" x14ac:dyDescent="0.25">
      <c r="C73">
        <v>19385.696520199999</v>
      </c>
      <c r="D73">
        <v>1.7081822768599999E-3</v>
      </c>
      <c r="E73">
        <v>3.3328178576199998</v>
      </c>
      <c r="M73">
        <v>20890.876157999999</v>
      </c>
      <c r="N73">
        <v>1.37019128458E-3</v>
      </c>
      <c r="O73">
        <v>3.5889347774</v>
      </c>
      <c r="U73">
        <v>23741.5971904</v>
      </c>
      <c r="V73">
        <v>1.57427524484E-3</v>
      </c>
      <c r="W73">
        <v>3.2650643586100001</v>
      </c>
    </row>
    <row r="74" spans="3:23" x14ac:dyDescent="0.25">
      <c r="C74">
        <v>19514.776529999999</v>
      </c>
      <c r="D74">
        <v>1.63326976547E-3</v>
      </c>
      <c r="E74">
        <v>3.2044656150700002</v>
      </c>
      <c r="M74">
        <v>21252.7393032</v>
      </c>
      <c r="N74">
        <v>1.13602889016E-3</v>
      </c>
      <c r="O74">
        <v>3.0339015249300001</v>
      </c>
      <c r="U74">
        <v>23788.612565300002</v>
      </c>
      <c r="V74">
        <v>1.56817634493E-3</v>
      </c>
      <c r="W74">
        <v>3.2639849727699999</v>
      </c>
    </row>
    <row r="75" spans="3:23" x14ac:dyDescent="0.25">
      <c r="C75">
        <v>19681.8443529</v>
      </c>
      <c r="D75">
        <v>1.78634561862E-3</v>
      </c>
      <c r="E75">
        <v>3.5277010457000002</v>
      </c>
      <c r="M75">
        <v>21986.181854400002</v>
      </c>
      <c r="N75">
        <v>1.12730213947E-3</v>
      </c>
      <c r="O75">
        <v>3.11420155878</v>
      </c>
      <c r="U75">
        <v>24626.609576999999</v>
      </c>
      <c r="V75">
        <v>1.6621105611199999E-3</v>
      </c>
      <c r="W75">
        <v>3.7033746598700001</v>
      </c>
    </row>
    <row r="76" spans="3:23" x14ac:dyDescent="0.25">
      <c r="C76">
        <v>20675.939644499998</v>
      </c>
      <c r="D76">
        <v>1.63123840298E-3</v>
      </c>
      <c r="E76">
        <v>3.3207034271100002</v>
      </c>
      <c r="M76">
        <v>22056.626263900002</v>
      </c>
      <c r="N76">
        <v>1.29299153333E-3</v>
      </c>
      <c r="O76">
        <v>3.5792942234399998</v>
      </c>
      <c r="U76">
        <v>24678.658896000001</v>
      </c>
      <c r="V76">
        <v>1.34192699796E-3</v>
      </c>
      <c r="W76">
        <v>3.0031523849899999</v>
      </c>
    </row>
    <row r="77" spans="3:23" x14ac:dyDescent="0.25">
      <c r="C77">
        <v>21296.768848299998</v>
      </c>
      <c r="D77">
        <v>1.74427688643E-3</v>
      </c>
      <c r="E77">
        <v>3.56700156483</v>
      </c>
      <c r="M77">
        <v>22906.3336805</v>
      </c>
      <c r="N77">
        <v>1.11440837366E-3</v>
      </c>
      <c r="O77">
        <v>3.1591480723299998</v>
      </c>
    </row>
    <row r="78" spans="3:23" x14ac:dyDescent="0.25">
      <c r="C78">
        <v>21357.1864948</v>
      </c>
      <c r="D78">
        <v>1.8704156901300001E-3</v>
      </c>
      <c r="E78">
        <v>3.8247748458899999</v>
      </c>
      <c r="M78">
        <v>23428.2514653</v>
      </c>
      <c r="N78">
        <v>1.17681146173E-3</v>
      </c>
      <c r="O78">
        <v>3.39702907187</v>
      </c>
    </row>
    <row r="79" spans="3:23" x14ac:dyDescent="0.25">
      <c r="C79">
        <v>22766.814022800001</v>
      </c>
      <c r="D79">
        <v>2.0426087443200002E-3</v>
      </c>
      <c r="E79">
        <v>4.1452022303699998</v>
      </c>
      <c r="M79">
        <v>23480.644730700002</v>
      </c>
      <c r="N79">
        <v>1.0982190958400001E-3</v>
      </c>
      <c r="O79">
        <v>3.1771735629700002</v>
      </c>
    </row>
    <row r="80" spans="3:23" x14ac:dyDescent="0.25">
      <c r="C80">
        <v>23943.282430800002</v>
      </c>
      <c r="D80">
        <v>1.53085532272E-3</v>
      </c>
      <c r="E80">
        <v>3.2792455666300002</v>
      </c>
      <c r="M80">
        <v>23601.901001599999</v>
      </c>
      <c r="N80">
        <v>1.1204560546399999E-3</v>
      </c>
      <c r="O80">
        <v>3.2615869397799999</v>
      </c>
    </row>
    <row r="81" spans="13:15" x14ac:dyDescent="0.25">
      <c r="M81">
        <v>24434.1462493</v>
      </c>
      <c r="N81">
        <v>9.8154103089400009E-4</v>
      </c>
      <c r="O81">
        <v>3.0161523047699998</v>
      </c>
    </row>
  </sheetData>
  <pageMargins left="0.7" right="0.7" top="0.75" bottom="0.75" header="0.3" footer="0.3"/>
  <pageSetup paperSize="262" orientation="landscape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90"/>
  <sheetViews>
    <sheetView zoomScale="70" zoomScaleNormal="70" workbookViewId="0">
      <selection activeCell="L35" sqref="L35"/>
    </sheetView>
  </sheetViews>
  <sheetFormatPr defaultRowHeight="15" x14ac:dyDescent="0.25"/>
  <cols>
    <col min="2" max="2" width="42.28515625" style="2" customWidth="1"/>
    <col min="3" max="3" width="12.140625" customWidth="1"/>
    <col min="4" max="4" width="17" customWidth="1"/>
    <col min="12" max="12" width="24.85546875" customWidth="1"/>
    <col min="13" max="13" width="17.42578125" customWidth="1"/>
    <col min="15" max="15" width="25.85546875" customWidth="1"/>
    <col min="16" max="16" width="15" customWidth="1"/>
    <col min="17" max="17" width="17.28515625" customWidth="1"/>
    <col min="20" max="20" width="25.28515625" customWidth="1"/>
    <col min="21" max="21" width="14.28515625" customWidth="1"/>
    <col min="25" max="25" width="25.85546875" customWidth="1"/>
    <col min="26" max="26" width="13" customWidth="1"/>
    <col min="27" max="27" width="14.85546875" customWidth="1"/>
  </cols>
  <sheetData>
    <row r="1" spans="2:31" x14ac:dyDescent="0.25">
      <c r="B1" s="2" t="s">
        <v>219</v>
      </c>
    </row>
    <row r="2" spans="2:31" x14ac:dyDescent="0.25">
      <c r="B2" s="4" t="s">
        <v>212</v>
      </c>
      <c r="C2" s="5" t="s">
        <v>215</v>
      </c>
      <c r="D2" s="11" t="s">
        <v>236</v>
      </c>
      <c r="E2" s="5"/>
      <c r="G2" s="5" t="s">
        <v>241</v>
      </c>
      <c r="H2" s="5" t="s">
        <v>242</v>
      </c>
      <c r="L2" s="4" t="s">
        <v>226</v>
      </c>
      <c r="M2" s="5" t="s">
        <v>215</v>
      </c>
      <c r="N2" s="11" t="s">
        <v>236</v>
      </c>
      <c r="O2" s="5"/>
      <c r="Q2" s="5" t="s">
        <v>241</v>
      </c>
      <c r="R2" s="5" t="s">
        <v>242</v>
      </c>
      <c r="T2" s="4" t="s">
        <v>232</v>
      </c>
      <c r="U2" s="5" t="s">
        <v>215</v>
      </c>
      <c r="V2" s="11" t="s">
        <v>236</v>
      </c>
      <c r="W2" s="5"/>
      <c r="Y2" s="5" t="s">
        <v>241</v>
      </c>
      <c r="Z2" s="5" t="s">
        <v>242</v>
      </c>
      <c r="AC2" t="s">
        <v>243</v>
      </c>
    </row>
    <row r="3" spans="2:31" x14ac:dyDescent="0.25">
      <c r="L3" s="2"/>
      <c r="T3" s="2"/>
    </row>
    <row r="4" spans="2:31" x14ac:dyDescent="0.25">
      <c r="L4" s="2"/>
      <c r="T4" s="2"/>
      <c r="AC4" s="1" t="s">
        <v>245</v>
      </c>
      <c r="AD4">
        <f>AVERAGE(G6,Q15,Y22)</f>
        <v>39.375275343878904</v>
      </c>
      <c r="AE4">
        <f>SUM(AD4:AD8)</f>
        <v>100</v>
      </c>
    </row>
    <row r="5" spans="2:31" x14ac:dyDescent="0.25">
      <c r="B5" s="2" t="s">
        <v>211</v>
      </c>
      <c r="C5" t="s">
        <v>0</v>
      </c>
      <c r="D5" t="s">
        <v>1</v>
      </c>
      <c r="E5" t="s">
        <v>2</v>
      </c>
      <c r="L5" s="2" t="s">
        <v>211</v>
      </c>
      <c r="M5" t="s">
        <v>0</v>
      </c>
      <c r="N5" t="s">
        <v>1</v>
      </c>
      <c r="O5" t="s">
        <v>2</v>
      </c>
      <c r="T5" s="2" t="s">
        <v>211</v>
      </c>
      <c r="U5" t="s">
        <v>0</v>
      </c>
      <c r="V5" t="s">
        <v>1</v>
      </c>
      <c r="W5" t="s">
        <v>2</v>
      </c>
      <c r="Y5" s="2"/>
      <c r="AC5" s="1" t="s">
        <v>222</v>
      </c>
      <c r="AD5">
        <f>AVERAGE(0,Q16,Y24)</f>
        <v>4.5642052916090847</v>
      </c>
    </row>
    <row r="6" spans="2:31" x14ac:dyDescent="0.25">
      <c r="B6" s="1" t="s">
        <v>245</v>
      </c>
      <c r="C6">
        <v>2284.8321305899999</v>
      </c>
      <c r="D6">
        <v>2.0726300700300002</v>
      </c>
      <c r="E6">
        <v>12.964292137499999</v>
      </c>
      <c r="G6">
        <f>D6/($D$6+$D$7+$D$9+$D$10)*100</f>
        <v>32.607926770458754</v>
      </c>
      <c r="H6">
        <f>SUM(G6:G10)</f>
        <v>99.999999999999986</v>
      </c>
      <c r="M6">
        <v>1798.6568493499999</v>
      </c>
      <c r="N6">
        <v>0.66264965039599999</v>
      </c>
      <c r="O6">
        <v>10.0411932215</v>
      </c>
      <c r="U6">
        <v>1798.7349766299999</v>
      </c>
      <c r="V6">
        <v>0.125106223229</v>
      </c>
      <c r="W6">
        <v>3.18284921473</v>
      </c>
      <c r="AC6" s="1" t="s">
        <v>228</v>
      </c>
      <c r="AD6">
        <f>AVERAGE(G7,Q18,Y27)</f>
        <v>45.101117805393038</v>
      </c>
    </row>
    <row r="7" spans="2:31" x14ac:dyDescent="0.25">
      <c r="B7" s="1" t="s">
        <v>228</v>
      </c>
      <c r="C7">
        <v>2975.8124303899999</v>
      </c>
      <c r="D7">
        <v>3.2568513060200002</v>
      </c>
      <c r="E7">
        <v>41.824883398799997</v>
      </c>
      <c r="G7">
        <f>D7/($D$6+$D$7+$D$9+$D$10)*100</f>
        <v>51.2388440294297</v>
      </c>
      <c r="M7">
        <v>1804.9477917900001</v>
      </c>
      <c r="N7">
        <v>0.78681589110600003</v>
      </c>
      <c r="O7">
        <v>11.9027426705</v>
      </c>
      <c r="U7">
        <v>1804.80067332</v>
      </c>
      <c r="V7">
        <v>0.31764527651500002</v>
      </c>
      <c r="W7">
        <v>8.0773086457099996</v>
      </c>
      <c r="AC7" s="1" t="s">
        <v>223</v>
      </c>
      <c r="AD7">
        <f>AVERAGE(G9,Q20,0)</f>
        <v>3.2446182319461641</v>
      </c>
    </row>
    <row r="8" spans="2:31" x14ac:dyDescent="0.25">
      <c r="C8">
        <v>3182.422454</v>
      </c>
      <c r="D8">
        <v>0.34045734821500001</v>
      </c>
      <c r="E8">
        <v>5.5096005615300001</v>
      </c>
      <c r="M8">
        <v>1811.2497535</v>
      </c>
      <c r="N8">
        <v>0.456971996607</v>
      </c>
      <c r="O8">
        <v>6.9013813400500004</v>
      </c>
      <c r="U8">
        <v>1815.15842193</v>
      </c>
      <c r="V8">
        <v>0.14313289804000001</v>
      </c>
      <c r="W8">
        <v>3.6366414038300001</v>
      </c>
      <c r="AC8" s="1" t="s">
        <v>224</v>
      </c>
      <c r="AD8">
        <f>AVERAGE(G10,Q21,Y29)</f>
        <v>7.7147833271728103</v>
      </c>
    </row>
    <row r="9" spans="2:31" x14ac:dyDescent="0.25">
      <c r="B9" s="1" t="s">
        <v>223</v>
      </c>
      <c r="C9">
        <v>3188.5516714</v>
      </c>
      <c r="D9">
        <v>0.36006258221800003</v>
      </c>
      <c r="E9">
        <v>5.8662991821899997</v>
      </c>
      <c r="G9">
        <f>D9/($D$6+$D$7+$D$9+$D$10)*100</f>
        <v>5.6647322083756544</v>
      </c>
      <c r="L9" s="2"/>
      <c r="M9" s="13">
        <v>1821.1750997300001</v>
      </c>
      <c r="N9" s="13">
        <v>0.84263864521599996</v>
      </c>
      <c r="O9" s="13">
        <v>12.6924224179</v>
      </c>
      <c r="U9">
        <v>1820.8001071799999</v>
      </c>
      <c r="V9">
        <v>0.29821955043499998</v>
      </c>
      <c r="W9">
        <v>7.5735481459600003</v>
      </c>
    </row>
    <row r="10" spans="2:31" x14ac:dyDescent="0.25">
      <c r="B10" s="1" t="s">
        <v>224</v>
      </c>
      <c r="C10">
        <v>3246.3949151000002</v>
      </c>
      <c r="D10">
        <v>0.666671463277</v>
      </c>
      <c r="E10">
        <v>11.640986995800001</v>
      </c>
      <c r="G10">
        <f>D10/($D$6+$D$7+$D$9+$D$10)*100</f>
        <v>10.488496991735889</v>
      </c>
      <c r="L10" s="1"/>
      <c r="M10">
        <v>1827.1659945199999</v>
      </c>
      <c r="N10">
        <v>1.02157147514</v>
      </c>
      <c r="O10">
        <v>15.3632560686</v>
      </c>
      <c r="U10">
        <v>1832.9028281400001</v>
      </c>
      <c r="V10">
        <v>0.149239200741</v>
      </c>
      <c r="W10">
        <v>3.7863635468200001</v>
      </c>
    </row>
    <row r="11" spans="2:31" x14ac:dyDescent="0.25">
      <c r="B11" s="2" t="s">
        <v>220</v>
      </c>
      <c r="C11" s="3">
        <v>3263.47123715</v>
      </c>
      <c r="D11" s="3">
        <v>0.993507158241</v>
      </c>
      <c r="E11">
        <v>17.778122223299999</v>
      </c>
      <c r="L11" s="1"/>
      <c r="M11">
        <v>1849.0653101</v>
      </c>
      <c r="N11">
        <v>0.48860332353699998</v>
      </c>
      <c r="O11">
        <v>7.3057183662299998</v>
      </c>
      <c r="U11">
        <v>1849.02650477</v>
      </c>
      <c r="V11">
        <v>0.214401607538</v>
      </c>
      <c r="W11">
        <v>5.4325453721899999</v>
      </c>
    </row>
    <row r="12" spans="2:31" x14ac:dyDescent="0.25">
      <c r="C12">
        <v>4078.3914873899998</v>
      </c>
      <c r="D12">
        <v>0.183971659979</v>
      </c>
      <c r="E12">
        <v>15.7180632424</v>
      </c>
      <c r="M12">
        <v>1865.4899571799999</v>
      </c>
      <c r="N12">
        <v>0.49253717056500002</v>
      </c>
      <c r="O12">
        <v>7.3328695693299997</v>
      </c>
      <c r="T12" s="2"/>
      <c r="U12" s="13">
        <v>1859.62477567</v>
      </c>
      <c r="V12" s="13">
        <v>0.136712219198</v>
      </c>
      <c r="W12" s="13">
        <v>3.4610851710200001</v>
      </c>
      <c r="Y12" s="1"/>
    </row>
    <row r="13" spans="2:31" x14ac:dyDescent="0.25">
      <c r="C13">
        <v>5068.6493692800004</v>
      </c>
      <c r="D13">
        <v>5.1143304048099997E-2</v>
      </c>
      <c r="E13">
        <v>6.1883623525799996</v>
      </c>
      <c r="M13">
        <v>1871.4389867699999</v>
      </c>
      <c r="N13">
        <v>0.66796841240399996</v>
      </c>
      <c r="O13">
        <v>9.9292164384399992</v>
      </c>
      <c r="T13" s="1"/>
      <c r="U13">
        <v>1864.8781652</v>
      </c>
      <c r="V13">
        <v>0.216045388123</v>
      </c>
      <c r="W13">
        <v>5.46721916003</v>
      </c>
    </row>
    <row r="14" spans="2:31" x14ac:dyDescent="0.25">
      <c r="L14" s="1"/>
      <c r="M14">
        <v>1915.89614317</v>
      </c>
      <c r="N14">
        <v>0.44674275937800001</v>
      </c>
      <c r="O14">
        <v>6.5644541513399997</v>
      </c>
      <c r="T14" s="1"/>
      <c r="U14">
        <v>1877.47076814</v>
      </c>
      <c r="V14">
        <v>0.168379861514</v>
      </c>
      <c r="W14">
        <v>4.2566913529099999</v>
      </c>
    </row>
    <row r="15" spans="2:31" x14ac:dyDescent="0.25">
      <c r="C15" s="3"/>
      <c r="D15" s="3"/>
      <c r="E15" s="3"/>
      <c r="L15" s="1" t="s">
        <v>245</v>
      </c>
      <c r="M15">
        <v>2284.8321305899999</v>
      </c>
      <c r="N15">
        <v>2.4664523568300001</v>
      </c>
      <c r="O15">
        <v>33.846682848500002</v>
      </c>
      <c r="Q15">
        <f>N15/($N$15+$N$16+$N$18+$N$20+$N$21)*100</f>
        <v>38.742185154275674</v>
      </c>
      <c r="R15">
        <f>SUM(Q15:Q21)</f>
        <v>99.999999999999986</v>
      </c>
      <c r="U15">
        <v>1893.2137375100001</v>
      </c>
      <c r="V15">
        <v>0.15451672221099999</v>
      </c>
      <c r="W15">
        <v>3.90129426743</v>
      </c>
      <c r="Y15" s="1"/>
    </row>
    <row r="16" spans="2:31" x14ac:dyDescent="0.25">
      <c r="B16" s="1"/>
      <c r="L16" s="1" t="s">
        <v>222</v>
      </c>
      <c r="M16">
        <v>2432.36800984</v>
      </c>
      <c r="N16">
        <v>0.342410928946</v>
      </c>
      <c r="O16">
        <v>4.3240137539900001</v>
      </c>
      <c r="Q16">
        <f>N16/($N$15+$N$16+$N$18+$N$20+$N$21)*100</f>
        <v>5.3784730815247626</v>
      </c>
      <c r="U16">
        <v>1908.9070288999999</v>
      </c>
      <c r="V16">
        <v>0.157374841894</v>
      </c>
      <c r="W16">
        <v>3.9684613981300001</v>
      </c>
      <c r="Y16" s="1"/>
    </row>
    <row r="17" spans="2:26" x14ac:dyDescent="0.25">
      <c r="B17" s="1"/>
      <c r="L17" s="1"/>
      <c r="M17">
        <v>2471.2355289699999</v>
      </c>
      <c r="N17">
        <v>0.44970739277299998</v>
      </c>
      <c r="O17">
        <v>6.2397117425699999</v>
      </c>
      <c r="P17" s="3"/>
      <c r="T17" s="1"/>
      <c r="U17">
        <v>1921.8797191000001</v>
      </c>
      <c r="V17">
        <v>0.164660388326</v>
      </c>
      <c r="W17">
        <v>4.1478673275600002</v>
      </c>
      <c r="Y17" s="1"/>
    </row>
    <row r="18" spans="2:26" x14ac:dyDescent="0.25">
      <c r="L18" s="1" t="s">
        <v>228</v>
      </c>
      <c r="M18">
        <v>2975.8124303899999</v>
      </c>
      <c r="N18">
        <v>2.8014229599</v>
      </c>
      <c r="O18">
        <v>50.022920465600002</v>
      </c>
      <c r="Q18">
        <f>N18/($N$15+$N$16+$N$18+$N$20+$N$21)*100</f>
        <v>44.003788156434041</v>
      </c>
      <c r="U18">
        <v>1937.3420420099999</v>
      </c>
      <c r="V18">
        <v>0.124199583845</v>
      </c>
      <c r="W18">
        <v>3.1247750859300001</v>
      </c>
    </row>
    <row r="19" spans="2:26" x14ac:dyDescent="0.25">
      <c r="M19">
        <v>3182.2730347500001</v>
      </c>
      <c r="N19">
        <v>0.28975673939800001</v>
      </c>
      <c r="O19">
        <v>6.2725062599400001</v>
      </c>
      <c r="T19" s="1"/>
      <c r="U19">
        <v>1966.34006445</v>
      </c>
      <c r="V19">
        <v>0.143963484463</v>
      </c>
      <c r="W19">
        <v>3.6136449963700001</v>
      </c>
      <c r="Y19" s="1"/>
    </row>
    <row r="20" spans="2:26" x14ac:dyDescent="0.25">
      <c r="B20" s="1"/>
      <c r="L20" s="1" t="s">
        <v>223</v>
      </c>
      <c r="M20">
        <v>3188.10299162</v>
      </c>
      <c r="N20">
        <v>0.25905345063700003</v>
      </c>
      <c r="O20">
        <v>5.6444819323399997</v>
      </c>
      <c r="Q20">
        <f>N20/($N$15+$N$16+$N$18+$N$20+$N$21)*100</f>
        <v>4.0691224874628373</v>
      </c>
      <c r="T20" s="1"/>
      <c r="U20">
        <v>2010.24235647</v>
      </c>
      <c r="V20">
        <v>0.13882261750200001</v>
      </c>
      <c r="W20">
        <v>3.4724459803899999</v>
      </c>
    </row>
    <row r="21" spans="2:26" x14ac:dyDescent="0.25">
      <c r="B21" s="1"/>
      <c r="L21" s="1" t="s">
        <v>224</v>
      </c>
      <c r="M21">
        <v>3246.3949151000002</v>
      </c>
      <c r="N21">
        <v>0.49698256199099999</v>
      </c>
      <c r="O21">
        <v>11.611197381</v>
      </c>
      <c r="Q21">
        <f>N21/($N$15+$N$16+$N$18+$N$20+$N$21)*100</f>
        <v>7.8064311203026815</v>
      </c>
      <c r="U21">
        <v>2038.34647726</v>
      </c>
      <c r="V21">
        <v>0.12509582633999999</v>
      </c>
      <c r="W21">
        <v>3.1221172082900002</v>
      </c>
    </row>
    <row r="22" spans="2:26" x14ac:dyDescent="0.25">
      <c r="L22" s="2" t="s">
        <v>220</v>
      </c>
      <c r="M22" s="3">
        <v>3263.47123715</v>
      </c>
      <c r="N22" s="3">
        <v>0.99406113791899997</v>
      </c>
      <c r="O22" s="3">
        <v>23.7226300528</v>
      </c>
      <c r="T22" s="1" t="s">
        <v>245</v>
      </c>
      <c r="U22">
        <v>2284.8816369400001</v>
      </c>
      <c r="V22">
        <v>2.2445524523799998</v>
      </c>
      <c r="W22">
        <v>54.8768261572</v>
      </c>
      <c r="Y22">
        <f>V22/($V$22+$V$24+$V$27+$V$29)*100</f>
        <v>46.775714106902285</v>
      </c>
      <c r="Z22">
        <f>SUM(Y22:Y29)</f>
        <v>100</v>
      </c>
    </row>
    <row r="23" spans="2:26" x14ac:dyDescent="0.25">
      <c r="B23" s="1"/>
      <c r="M23">
        <v>4078.2222852599998</v>
      </c>
      <c r="N23">
        <v>0.23718985715099999</v>
      </c>
      <c r="O23">
        <v>25.837037800200001</v>
      </c>
      <c r="U23">
        <v>2306.3176521199998</v>
      </c>
      <c r="V23">
        <v>0.124283053137</v>
      </c>
      <c r="W23">
        <v>3.0323156442800001</v>
      </c>
    </row>
    <row r="24" spans="2:26" x14ac:dyDescent="0.25">
      <c r="M24">
        <v>9584.9898818799993</v>
      </c>
      <c r="N24">
        <v>2.4255355174200001E-2</v>
      </c>
      <c r="O24">
        <v>5.29716483165</v>
      </c>
      <c r="T24" s="1" t="s">
        <v>222</v>
      </c>
      <c r="U24">
        <v>2432.33902936</v>
      </c>
      <c r="V24">
        <v>0.39895766323300003</v>
      </c>
      <c r="W24">
        <v>9.6997932328599994</v>
      </c>
      <c r="Y24">
        <f>V24/($V$22+$V$24+$V$27+$V$29)*100</f>
        <v>8.3141427933024925</v>
      </c>
    </row>
    <row r="25" spans="2:26" x14ac:dyDescent="0.25">
      <c r="C25" s="12"/>
      <c r="D25" s="12"/>
      <c r="E25" s="12"/>
      <c r="M25">
        <v>9799.6189307099994</v>
      </c>
      <c r="N25">
        <v>3.2112026132699999E-2</v>
      </c>
      <c r="O25">
        <v>6.9872417704499998</v>
      </c>
      <c r="U25">
        <v>2471.40650452</v>
      </c>
      <c r="V25">
        <v>0.40795212721500002</v>
      </c>
      <c r="W25">
        <v>9.9380627958800005</v>
      </c>
    </row>
    <row r="26" spans="2:26" x14ac:dyDescent="0.25">
      <c r="T26" s="1"/>
      <c r="U26">
        <v>2491.7180843000001</v>
      </c>
      <c r="V26">
        <v>0.28606579212099997</v>
      </c>
      <c r="W26">
        <v>6.9799751909000003</v>
      </c>
    </row>
    <row r="27" spans="2:26" x14ac:dyDescent="0.25">
      <c r="B27" s="1"/>
      <c r="T27" s="1" t="s">
        <v>228</v>
      </c>
      <c r="U27">
        <v>2975.8260840299999</v>
      </c>
      <c r="V27">
        <v>1.92233067519</v>
      </c>
      <c r="W27">
        <v>55.274167906999999</v>
      </c>
      <c r="Y27">
        <f>V27/($V$22+$V$24+$V$27+$V$29)*100</f>
        <v>40.060721230315366</v>
      </c>
    </row>
    <row r="28" spans="2:26" x14ac:dyDescent="0.25">
      <c r="U28">
        <v>3182.2768067900001</v>
      </c>
      <c r="V28">
        <v>0.205695201711</v>
      </c>
      <c r="W28">
        <v>6.6784267055099997</v>
      </c>
    </row>
    <row r="29" spans="2:26" x14ac:dyDescent="0.25">
      <c r="T29" s="1" t="s">
        <v>224</v>
      </c>
      <c r="U29">
        <v>3246.5465976700002</v>
      </c>
      <c r="V29">
        <v>0.23270156228700001</v>
      </c>
      <c r="W29">
        <v>7.9824271205899997</v>
      </c>
      <c r="Y29">
        <f>V29/($V$22+$V$24+$V$27+$V$29)*100</f>
        <v>4.8494218694798619</v>
      </c>
    </row>
    <row r="30" spans="2:26" x14ac:dyDescent="0.25">
      <c r="B30" s="1"/>
      <c r="T30" s="2" t="s">
        <v>220</v>
      </c>
      <c r="U30" s="3">
        <v>3263.4712109799998</v>
      </c>
      <c r="V30" s="3">
        <v>0.999372613849</v>
      </c>
      <c r="W30" s="3">
        <v>34.806330575499999</v>
      </c>
    </row>
    <row r="31" spans="2:26" x14ac:dyDescent="0.25">
      <c r="U31">
        <v>3470.0077676800001</v>
      </c>
      <c r="V31">
        <v>0.112353512034</v>
      </c>
      <c r="W31">
        <v>5.0597777584700001</v>
      </c>
    </row>
    <row r="32" spans="2:26" x14ac:dyDescent="0.25">
      <c r="B32" s="1"/>
      <c r="U32">
        <v>3991.6858787699998</v>
      </c>
      <c r="V32">
        <v>2.5241878271099999E-2</v>
      </c>
      <c r="W32">
        <v>3.0210429080400001</v>
      </c>
    </row>
    <row r="33" spans="2:23" x14ac:dyDescent="0.25">
      <c r="B33" s="1"/>
      <c r="U33">
        <v>4078.3556866399999</v>
      </c>
      <c r="V33">
        <v>0.19753142226500001</v>
      </c>
      <c r="W33">
        <v>25.990372571799998</v>
      </c>
    </row>
    <row r="34" spans="2:23" x14ac:dyDescent="0.25">
      <c r="B34" s="1"/>
      <c r="U34">
        <v>4135.2340615200001</v>
      </c>
      <c r="V34">
        <v>2.6699604400999999E-2</v>
      </c>
      <c r="W34">
        <v>3.8027398739899998</v>
      </c>
    </row>
    <row r="35" spans="2:23" x14ac:dyDescent="0.25">
      <c r="B35" s="1"/>
      <c r="U35">
        <v>4209.5084097999998</v>
      </c>
      <c r="V35">
        <v>4.6929137720500003E-2</v>
      </c>
      <c r="W35">
        <v>7.3405432931999997</v>
      </c>
    </row>
    <row r="36" spans="2:23" x14ac:dyDescent="0.25">
      <c r="U36">
        <v>4285.83305741</v>
      </c>
      <c r="V36">
        <v>2.11148351558E-2</v>
      </c>
      <c r="W36">
        <v>3.6131799221700001</v>
      </c>
    </row>
    <row r="37" spans="2:23" x14ac:dyDescent="0.25">
      <c r="U37">
        <v>4820.75406036</v>
      </c>
      <c r="V37">
        <v>1.1078861121000001E-2</v>
      </c>
      <c r="W37">
        <v>3.2066250903300002</v>
      </c>
    </row>
    <row r="38" spans="2:23" x14ac:dyDescent="0.25">
      <c r="U38">
        <v>5030.1587869799996</v>
      </c>
      <c r="V38">
        <v>1.01491077913E-2</v>
      </c>
      <c r="W38">
        <v>3.1873469286799998</v>
      </c>
    </row>
    <row r="39" spans="2:23" x14ac:dyDescent="0.25">
      <c r="U39">
        <v>5069.8954081399997</v>
      </c>
      <c r="V39">
        <v>1.07516057782E-2</v>
      </c>
      <c r="W39">
        <v>3.3972172702900001</v>
      </c>
    </row>
    <row r="40" spans="2:23" x14ac:dyDescent="0.25">
      <c r="U40">
        <v>5103.5391613900001</v>
      </c>
      <c r="V40">
        <v>9.4494865000100004E-3</v>
      </c>
      <c r="W40">
        <v>3.0016697675600001</v>
      </c>
    </row>
    <row r="41" spans="2:23" x14ac:dyDescent="0.25">
      <c r="U41">
        <v>5751.8951754600002</v>
      </c>
      <c r="V41">
        <v>1.5573164640400001E-2</v>
      </c>
      <c r="W41">
        <v>5.5564361612299997</v>
      </c>
    </row>
    <row r="42" spans="2:23" x14ac:dyDescent="0.25">
      <c r="U42">
        <v>5761.7492922900001</v>
      </c>
      <c r="V42">
        <v>8.6500405019199998E-3</v>
      </c>
      <c r="W42">
        <v>3.0945619126800001</v>
      </c>
    </row>
    <row r="43" spans="2:23" x14ac:dyDescent="0.25">
      <c r="U43">
        <v>5809.3283472599996</v>
      </c>
      <c r="V43">
        <v>8.3674888287199999E-3</v>
      </c>
      <c r="W43">
        <v>3.0410044065999999</v>
      </c>
    </row>
    <row r="44" spans="2:23" x14ac:dyDescent="0.25">
      <c r="U44">
        <v>6101.4054108399996</v>
      </c>
      <c r="V44">
        <v>8.1718540599099998E-3</v>
      </c>
      <c r="W44">
        <v>3.1412134811899999</v>
      </c>
    </row>
    <row r="45" spans="2:23" x14ac:dyDescent="0.25">
      <c r="U45">
        <v>6495.8144476400003</v>
      </c>
      <c r="V45">
        <v>7.7988625725099996E-3</v>
      </c>
      <c r="W45">
        <v>3.04757001766</v>
      </c>
    </row>
    <row r="46" spans="2:23" x14ac:dyDescent="0.25">
      <c r="U46">
        <v>6633.4896977199996</v>
      </c>
      <c r="V46">
        <v>8.2782255158100008E-3</v>
      </c>
      <c r="W46">
        <v>3.2031194882</v>
      </c>
    </row>
    <row r="47" spans="2:23" x14ac:dyDescent="0.25">
      <c r="U47">
        <v>6820.2565819600004</v>
      </c>
      <c r="V47">
        <v>8.3515575787500001E-3</v>
      </c>
      <c r="W47">
        <v>3.1666362494800002</v>
      </c>
    </row>
    <row r="48" spans="2:23" x14ac:dyDescent="0.25">
      <c r="U48">
        <v>6944.5179037600001</v>
      </c>
      <c r="V48">
        <v>8.3986342967300003E-3</v>
      </c>
      <c r="W48">
        <v>3.1673093876</v>
      </c>
    </row>
    <row r="49" spans="21:23" x14ac:dyDescent="0.25">
      <c r="U49">
        <v>7005.4059307400003</v>
      </c>
      <c r="V49">
        <v>8.0747969542200003E-3</v>
      </c>
      <c r="W49">
        <v>3.0491404582300001</v>
      </c>
    </row>
    <row r="50" spans="21:23" x14ac:dyDescent="0.25">
      <c r="U50">
        <v>7252.97678017</v>
      </c>
      <c r="V50">
        <v>8.58583154525E-3</v>
      </c>
      <c r="W50">
        <v>3.2906701959000002</v>
      </c>
    </row>
    <row r="51" spans="21:23" x14ac:dyDescent="0.25">
      <c r="U51">
        <v>7350.3928605800002</v>
      </c>
      <c r="V51">
        <v>7.8893180635199994E-3</v>
      </c>
      <c r="W51">
        <v>3.0545354902800002</v>
      </c>
    </row>
    <row r="52" spans="21:23" x14ac:dyDescent="0.25">
      <c r="U52">
        <v>7441.5973005799997</v>
      </c>
      <c r="V52">
        <v>7.6538024858600002E-3</v>
      </c>
      <c r="W52">
        <v>3.01743513069</v>
      </c>
    </row>
    <row r="53" spans="21:23" x14ac:dyDescent="0.25">
      <c r="U53">
        <v>7486.4932576000001</v>
      </c>
      <c r="V53">
        <v>8.0488214136700004E-3</v>
      </c>
      <c r="W53">
        <v>3.2032392321900001</v>
      </c>
    </row>
    <row r="54" spans="21:23" x14ac:dyDescent="0.25">
      <c r="U54">
        <v>8264.8892261199999</v>
      </c>
      <c r="V54">
        <v>7.8304996233600002E-3</v>
      </c>
      <c r="W54">
        <v>3.5303789210700001</v>
      </c>
    </row>
    <row r="55" spans="21:23" x14ac:dyDescent="0.25">
      <c r="U55">
        <v>8276.9469446399999</v>
      </c>
      <c r="V55">
        <v>8.0598644655400006E-3</v>
      </c>
      <c r="W55">
        <v>3.6352127633500002</v>
      </c>
    </row>
    <row r="56" spans="21:23" x14ac:dyDescent="0.25">
      <c r="U56">
        <v>8288.7720567300003</v>
      </c>
      <c r="V56">
        <v>7.4616566793299999E-3</v>
      </c>
      <c r="W56">
        <v>3.3679744945599999</v>
      </c>
    </row>
    <row r="57" spans="21:23" x14ac:dyDescent="0.25">
      <c r="U57">
        <v>8927.1113170099998</v>
      </c>
      <c r="V57">
        <v>7.4299155904699998E-3</v>
      </c>
      <c r="W57">
        <v>3.1744857571299998</v>
      </c>
    </row>
    <row r="58" spans="21:23" x14ac:dyDescent="0.25">
      <c r="U58">
        <v>9512.9854535199993</v>
      </c>
      <c r="V58">
        <v>7.6013913372100003E-3</v>
      </c>
      <c r="W58">
        <v>3.0251374960700002</v>
      </c>
    </row>
    <row r="59" spans="21:23" x14ac:dyDescent="0.25">
      <c r="U59">
        <v>9581.1384242599997</v>
      </c>
      <c r="V59">
        <v>7.9634829132700004E-3</v>
      </c>
      <c r="W59">
        <v>3.1526876426300001</v>
      </c>
    </row>
    <row r="60" spans="21:23" x14ac:dyDescent="0.25">
      <c r="U60">
        <v>9765.2949854399994</v>
      </c>
      <c r="V60">
        <v>8.7897485667400004E-3</v>
      </c>
      <c r="W60">
        <v>3.45314886314</v>
      </c>
    </row>
    <row r="61" spans="21:23" x14ac:dyDescent="0.25">
      <c r="U61">
        <v>9790.7342645299996</v>
      </c>
      <c r="V61">
        <v>1.3946822429399999E-2</v>
      </c>
      <c r="W61">
        <v>5.4778425069600001</v>
      </c>
    </row>
    <row r="62" spans="21:23" x14ac:dyDescent="0.25">
      <c r="U62">
        <v>9813.0536892799992</v>
      </c>
      <c r="V62">
        <v>8.3940741728499996E-3</v>
      </c>
      <c r="W62">
        <v>3.29762308875</v>
      </c>
    </row>
    <row r="63" spans="21:23" x14ac:dyDescent="0.25">
      <c r="U63">
        <v>10043.761774500001</v>
      </c>
      <c r="V63">
        <v>9.3134010988600007E-3</v>
      </c>
      <c r="W63">
        <v>3.69410297642</v>
      </c>
    </row>
    <row r="64" spans="21:23" x14ac:dyDescent="0.25">
      <c r="U64">
        <v>10139.681721200001</v>
      </c>
      <c r="V64">
        <v>7.9278326484799998E-3</v>
      </c>
      <c r="W64">
        <v>3.15712592585</v>
      </c>
    </row>
    <row r="65" spans="21:23" x14ac:dyDescent="0.25">
      <c r="U65">
        <v>10259.686998499999</v>
      </c>
      <c r="V65">
        <v>1.6664335246799999E-2</v>
      </c>
      <c r="W65">
        <v>6.6660510264399999</v>
      </c>
    </row>
    <row r="66" spans="21:23" x14ac:dyDescent="0.25">
      <c r="U66">
        <v>10413.936753399999</v>
      </c>
      <c r="V66">
        <v>1.1096261926799999E-2</v>
      </c>
      <c r="W66">
        <v>4.4634653645900002</v>
      </c>
    </row>
    <row r="67" spans="21:23" x14ac:dyDescent="0.25">
      <c r="U67">
        <v>10599.084864799999</v>
      </c>
      <c r="V67">
        <v>9.2119852446000006E-3</v>
      </c>
      <c r="W67">
        <v>3.73036063756</v>
      </c>
    </row>
    <row r="68" spans="21:23" x14ac:dyDescent="0.25">
      <c r="U68">
        <v>11350.381030099999</v>
      </c>
      <c r="V68">
        <v>8.4651521208800005E-3</v>
      </c>
      <c r="W68">
        <v>3.5008338373100001</v>
      </c>
    </row>
    <row r="69" spans="21:23" x14ac:dyDescent="0.25">
      <c r="U69">
        <v>11477.6308004</v>
      </c>
      <c r="V69">
        <v>1.0066860642E-2</v>
      </c>
      <c r="W69">
        <v>4.1820274382899996</v>
      </c>
    </row>
    <row r="70" spans="21:23" x14ac:dyDescent="0.25">
      <c r="U70">
        <v>11494.4046822</v>
      </c>
      <c r="V70">
        <v>4.1906790472000001E-2</v>
      </c>
      <c r="W70">
        <v>17.420389121500001</v>
      </c>
    </row>
    <row r="71" spans="21:23" x14ac:dyDescent="0.25">
      <c r="U71">
        <v>13876.6330253</v>
      </c>
      <c r="V71">
        <v>1.8892906785E-2</v>
      </c>
      <c r="W71">
        <v>9.7064676134399992</v>
      </c>
    </row>
    <row r="72" spans="21:23" x14ac:dyDescent="0.25">
      <c r="U72">
        <v>14096.2974349</v>
      </c>
      <c r="V72">
        <v>6.0004890658699999E-3</v>
      </c>
      <c r="W72">
        <v>3.1653610129500001</v>
      </c>
    </row>
    <row r="73" spans="21:23" x14ac:dyDescent="0.25">
      <c r="U73">
        <v>14710.5814457</v>
      </c>
      <c r="V73">
        <v>6.7514216265700004E-3</v>
      </c>
      <c r="W73">
        <v>3.8175336134000002</v>
      </c>
    </row>
    <row r="74" spans="21:23" x14ac:dyDescent="0.25">
      <c r="U74">
        <v>15202.8938261</v>
      </c>
      <c r="V74">
        <v>5.5745605549299996E-3</v>
      </c>
      <c r="W74">
        <v>3.2530673233899998</v>
      </c>
    </row>
    <row r="75" spans="21:23" x14ac:dyDescent="0.25">
      <c r="U75">
        <v>16136.966295</v>
      </c>
      <c r="V75">
        <v>4.8727569719500003E-3</v>
      </c>
      <c r="W75">
        <v>3.02722389394</v>
      </c>
    </row>
    <row r="76" spans="21:23" x14ac:dyDescent="0.25">
      <c r="U76">
        <v>17191.413438200001</v>
      </c>
      <c r="V76">
        <v>5.2142477696400001E-3</v>
      </c>
      <c r="W76">
        <v>3.2731598064299998</v>
      </c>
    </row>
    <row r="77" spans="21:23" x14ac:dyDescent="0.25">
      <c r="U77">
        <v>18391.1159553</v>
      </c>
      <c r="V77">
        <v>5.1620540805400001E-3</v>
      </c>
      <c r="W77">
        <v>3.1157176256699999</v>
      </c>
    </row>
    <row r="78" spans="21:23" x14ac:dyDescent="0.25">
      <c r="U78">
        <v>18756.868324300001</v>
      </c>
      <c r="V78">
        <v>5.0220680205900004E-3</v>
      </c>
      <c r="W78">
        <v>3.0012476118600002</v>
      </c>
    </row>
    <row r="79" spans="21:23" x14ac:dyDescent="0.25">
      <c r="U79">
        <v>19449.937591000002</v>
      </c>
      <c r="V79">
        <v>5.4005667872600001E-3</v>
      </c>
      <c r="W79">
        <v>3.17605236096</v>
      </c>
    </row>
    <row r="80" spans="21:23" x14ac:dyDescent="0.25">
      <c r="U80">
        <v>19775.620336299999</v>
      </c>
      <c r="V80">
        <v>5.8759020795400001E-3</v>
      </c>
      <c r="W80">
        <v>3.4525835329599999</v>
      </c>
    </row>
    <row r="81" spans="21:23" x14ac:dyDescent="0.25">
      <c r="U81">
        <v>20645.1606703</v>
      </c>
      <c r="V81">
        <v>5.1128806318499996E-3</v>
      </c>
      <c r="W81">
        <v>3.08147616207</v>
      </c>
    </row>
    <row r="82" spans="21:23" x14ac:dyDescent="0.25">
      <c r="U82">
        <v>21001.0788479</v>
      </c>
      <c r="V82">
        <v>5.3857351242300004E-3</v>
      </c>
      <c r="W82">
        <v>3.2424062933800002</v>
      </c>
    </row>
    <row r="83" spans="21:23" x14ac:dyDescent="0.25">
      <c r="U83">
        <v>21432.675188199999</v>
      </c>
      <c r="V83">
        <v>5.2469055744500002E-3</v>
      </c>
      <c r="W83">
        <v>3.1672815879299998</v>
      </c>
    </row>
    <row r="84" spans="21:23" x14ac:dyDescent="0.25">
      <c r="U84">
        <v>21655.204032000001</v>
      </c>
      <c r="V84">
        <v>5.46736701664E-3</v>
      </c>
      <c r="W84">
        <v>3.30388535205</v>
      </c>
    </row>
    <row r="85" spans="21:23" x14ac:dyDescent="0.25">
      <c r="U85">
        <v>21841.198475000001</v>
      </c>
      <c r="V85">
        <v>5.0011610606600001E-3</v>
      </c>
      <c r="W85">
        <v>3.0246683020499998</v>
      </c>
    </row>
    <row r="86" spans="21:23" x14ac:dyDescent="0.25">
      <c r="U86">
        <v>22063.472979800001</v>
      </c>
      <c r="V86">
        <v>5.3531867990300004E-3</v>
      </c>
      <c r="W86">
        <v>3.2292117272700001</v>
      </c>
    </row>
    <row r="87" spans="21:23" x14ac:dyDescent="0.25">
      <c r="U87">
        <v>22338.438798899999</v>
      </c>
      <c r="V87">
        <v>5.3711672185599996E-3</v>
      </c>
      <c r="W87">
        <v>3.2402860859899998</v>
      </c>
    </row>
    <row r="88" spans="21:23" x14ac:dyDescent="0.25">
      <c r="U88">
        <v>23220.5022551</v>
      </c>
      <c r="V88">
        <v>5.2964420417000004E-3</v>
      </c>
      <c r="W88">
        <v>3.2561874070800001</v>
      </c>
    </row>
    <row r="89" spans="21:23" x14ac:dyDescent="0.25">
      <c r="U89">
        <v>24431.269158700001</v>
      </c>
      <c r="V89">
        <v>6.2129920436800002E-3</v>
      </c>
      <c r="W89">
        <v>3.9283436249500001</v>
      </c>
    </row>
    <row r="90" spans="21:23" x14ac:dyDescent="0.25">
      <c r="U90">
        <v>24818.0049258</v>
      </c>
      <c r="V90">
        <v>7.1787525025E-3</v>
      </c>
      <c r="W90">
        <v>4.5878455088600001</v>
      </c>
    </row>
  </sheetData>
  <pageMargins left="0.7" right="0.7" top="0.75" bottom="0.75" header="0.3" footer="0.3"/>
  <pageSetup paperSize="2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WT condition</vt:lpstr>
      <vt:lpstr>G25-K28A </vt:lpstr>
      <vt:lpstr>D23V condition</vt:lpstr>
      <vt:lpstr>K28V condition</vt:lpstr>
      <vt:lpstr>N27V+K28V</vt:lpstr>
      <vt:lpstr>D23V+K28V</vt:lpstr>
      <vt:lpstr>G25V-K28V</vt:lpstr>
      <vt:lpstr>K16V+D23V+K28V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2023-07-28T10:30:59Z</dcterms:modified>
</cp:coreProperties>
</file>