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1" l="1"/>
  <c r="S56" i="1"/>
  <c r="S50" i="1"/>
  <c r="S51" i="1"/>
  <c r="S52" i="1"/>
  <c r="S53" i="1"/>
  <c r="S54" i="1"/>
  <c r="S49" i="1"/>
  <c r="P56" i="1"/>
  <c r="P54" i="1"/>
  <c r="P53" i="1"/>
  <c r="P52" i="1"/>
  <c r="P51" i="1"/>
  <c r="P50" i="1"/>
  <c r="P49" i="1"/>
  <c r="O54" i="1"/>
  <c r="O53" i="1"/>
  <c r="O52" i="1"/>
  <c r="O51" i="1"/>
  <c r="O50" i="1"/>
  <c r="O49" i="1"/>
  <c r="I52" i="1"/>
  <c r="I53" i="1"/>
  <c r="I54" i="1"/>
  <c r="I51" i="1"/>
  <c r="I49" i="1"/>
  <c r="I50" i="1"/>
  <c r="H52" i="1"/>
  <c r="H53" i="1"/>
  <c r="H54" i="1"/>
  <c r="H51" i="1"/>
  <c r="H50" i="1"/>
  <c r="H49" i="1"/>
  <c r="P43" i="1"/>
  <c r="P44" i="1"/>
  <c r="P42" i="1"/>
  <c r="P46" i="1" s="1"/>
  <c r="I44" i="1"/>
  <c r="I43" i="1"/>
  <c r="H44" i="1"/>
  <c r="I42" i="1"/>
  <c r="H42" i="1"/>
  <c r="O44" i="1" l="1"/>
  <c r="S44" i="1" s="1"/>
  <c r="O43" i="1"/>
  <c r="S43" i="1" s="1"/>
  <c r="O42" i="1"/>
  <c r="O56" i="1"/>
  <c r="S37" i="1"/>
  <c r="S34" i="1"/>
  <c r="S35" i="1"/>
  <c r="S33" i="1"/>
  <c r="P22" i="1"/>
  <c r="O22" i="1"/>
  <c r="P34" i="1"/>
  <c r="P35" i="1"/>
  <c r="P33" i="1"/>
  <c r="P37" i="1" s="1"/>
  <c r="O37" i="1"/>
  <c r="O34" i="1"/>
  <c r="O35" i="1"/>
  <c r="O33" i="1"/>
  <c r="Q19" i="1"/>
  <c r="Q20" i="1"/>
  <c r="Q21" i="1"/>
  <c r="Q22" i="1"/>
  <c r="Q23" i="1"/>
  <c r="Q18" i="1"/>
  <c r="P19" i="1"/>
  <c r="P21" i="1"/>
  <c r="P23" i="1"/>
  <c r="O20" i="1"/>
  <c r="O21" i="1"/>
  <c r="O18" i="1"/>
  <c r="P11" i="1"/>
  <c r="P5" i="1"/>
  <c r="P6" i="1"/>
  <c r="P7" i="1"/>
  <c r="P8" i="1"/>
  <c r="P9" i="1"/>
  <c r="P4" i="1"/>
  <c r="O11" i="1"/>
  <c r="O9" i="1"/>
  <c r="O8" i="1"/>
  <c r="O7" i="1"/>
  <c r="O6" i="1"/>
  <c r="O5" i="1"/>
  <c r="O4" i="1"/>
  <c r="I35" i="1"/>
  <c r="I34" i="1"/>
  <c r="I33" i="1"/>
  <c r="H35" i="1"/>
  <c r="H34" i="1"/>
  <c r="H33" i="1"/>
  <c r="I18" i="1"/>
  <c r="J18" i="1"/>
  <c r="I19" i="1"/>
  <c r="J19" i="1"/>
  <c r="I20" i="1"/>
  <c r="J20" i="1"/>
  <c r="I21" i="1"/>
  <c r="J21" i="1"/>
  <c r="I22" i="1"/>
  <c r="J22" i="1"/>
  <c r="H20" i="1"/>
  <c r="H21" i="1"/>
  <c r="H22" i="1"/>
  <c r="H19" i="1"/>
  <c r="H18" i="1"/>
  <c r="J4" i="1"/>
  <c r="Q6" i="1" s="1"/>
  <c r="S6" i="1" s="1"/>
  <c r="J5" i="1"/>
  <c r="J6" i="1"/>
  <c r="J7" i="1"/>
  <c r="J8" i="1"/>
  <c r="J9" i="1"/>
  <c r="I4" i="1"/>
  <c r="I5" i="1"/>
  <c r="I6" i="1"/>
  <c r="I7" i="1"/>
  <c r="I8" i="1"/>
  <c r="I9" i="1"/>
  <c r="H9" i="1"/>
  <c r="H8" i="1"/>
  <c r="H7" i="1"/>
  <c r="H6" i="1"/>
  <c r="H5" i="1"/>
  <c r="H4" i="1"/>
  <c r="Q4" i="1" l="1"/>
  <c r="Q9" i="1"/>
  <c r="S9" i="1" s="1"/>
  <c r="Q5" i="1"/>
  <c r="S5" i="1" s="1"/>
  <c r="Q8" i="1"/>
  <c r="S8" i="1" s="1"/>
  <c r="Q7" i="1"/>
  <c r="S7" i="1" s="1"/>
  <c r="S42" i="1"/>
  <c r="S46" i="1" s="1"/>
  <c r="O46" i="1"/>
  <c r="P18" i="1"/>
  <c r="S18" i="1" s="1"/>
  <c r="P20" i="1"/>
  <c r="S20" i="1" s="1"/>
  <c r="S21" i="1"/>
  <c r="S22" i="1"/>
  <c r="Q25" i="1"/>
  <c r="O23" i="1"/>
  <c r="S23" i="1" s="1"/>
  <c r="O19" i="1"/>
  <c r="S19" i="1" s="1"/>
  <c r="S4" i="1" l="1"/>
  <c r="S11" i="1" s="1"/>
  <c r="Q11" i="1"/>
  <c r="P25" i="1"/>
  <c r="S25" i="1"/>
  <c r="O25" i="1"/>
</calcChain>
</file>

<file path=xl/sharedStrings.xml><?xml version="1.0" encoding="utf-8"?>
<sst xmlns="http://schemas.openxmlformats.org/spreadsheetml/2006/main" count="71" uniqueCount="30">
  <si>
    <t>Notch WT</t>
  </si>
  <si>
    <t>N1</t>
  </si>
  <si>
    <t>1-17</t>
  </si>
  <si>
    <t>HA-Nbeta</t>
  </si>
  <si>
    <t>1-23**</t>
  </si>
  <si>
    <t>1-22</t>
  </si>
  <si>
    <t>1-23</t>
  </si>
  <si>
    <t>1-26**</t>
  </si>
  <si>
    <t>1-25</t>
  </si>
  <si>
    <t>1-27</t>
  </si>
  <si>
    <t>1-27**</t>
  </si>
  <si>
    <t>1-26</t>
  </si>
  <si>
    <t>WT</t>
  </si>
  <si>
    <t>H17F</t>
  </si>
  <si>
    <t>H17K</t>
  </si>
  <si>
    <t>1-17**</t>
  </si>
  <si>
    <t>1-19</t>
  </si>
  <si>
    <t>1-20</t>
  </si>
  <si>
    <t>1-29</t>
  </si>
  <si>
    <t>mass</t>
  </si>
  <si>
    <t>1-29*</t>
  </si>
  <si>
    <t>N2</t>
  </si>
  <si>
    <t>N3</t>
  </si>
  <si>
    <t>Addition of differen SP cleavage fragments of same Nb type</t>
  </si>
  <si>
    <t>Proportion</t>
  </si>
  <si>
    <t>Average</t>
  </si>
  <si>
    <t>H17D</t>
  </si>
  <si>
    <t>1-25**</t>
  </si>
  <si>
    <t>H17Q</t>
  </si>
  <si>
    <t>1-25*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</si>
</sst>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"/>
  <sheetViews>
    <sheetView tabSelected="1" zoomScaleNormal="100" workbookViewId="0">
      <selection activeCell="D11" sqref="D11"/>
    </sheetView>
  </sheetViews>
  <sheetFormatPr defaultRowHeight="15" x14ac:dyDescent="0.25"/>
  <cols>
    <col min="1" max="1" width="11.140625" style="1" customWidth="1"/>
    <col min="7" max="7" width="9.140625" style="1"/>
    <col min="8" max="8" width="12.140625" style="2" customWidth="1"/>
    <col min="9" max="26" width="9.140625" style="2"/>
  </cols>
  <sheetData>
    <row r="1" spans="1:19" x14ac:dyDescent="0.25">
      <c r="A1" s="1" t="s">
        <v>3</v>
      </c>
      <c r="B1" t="s">
        <v>19</v>
      </c>
      <c r="C1" t="s">
        <v>1</v>
      </c>
      <c r="D1" t="s">
        <v>21</v>
      </c>
      <c r="E1" t="s">
        <v>22</v>
      </c>
      <c r="H1" s="2" t="s">
        <v>23</v>
      </c>
      <c r="O1" s="2" t="s">
        <v>24</v>
      </c>
      <c r="S1" s="2" t="s">
        <v>25</v>
      </c>
    </row>
    <row r="2" spans="1:19" x14ac:dyDescent="0.25">
      <c r="A2" s="1" t="s">
        <v>12</v>
      </c>
      <c r="C2" t="s">
        <v>0</v>
      </c>
    </row>
    <row r="3" spans="1:19" x14ac:dyDescent="0.25">
      <c r="H3" s="2" t="s">
        <v>1</v>
      </c>
    </row>
    <row r="4" spans="1:19" x14ac:dyDescent="0.25">
      <c r="A4" s="1" t="s">
        <v>2</v>
      </c>
      <c r="B4">
        <v>3487</v>
      </c>
      <c r="C4">
        <v>9.2135999999999996E-2</v>
      </c>
      <c r="D4">
        <v>2.5000000000000001E-2</v>
      </c>
      <c r="E4">
        <v>2.5500230250800001E-2</v>
      </c>
      <c r="G4" s="1" t="s">
        <v>2</v>
      </c>
      <c r="H4" s="2">
        <f>C4</f>
        <v>9.2135999999999996E-2</v>
      </c>
      <c r="I4" s="2">
        <f>D4</f>
        <v>2.5000000000000001E-2</v>
      </c>
      <c r="J4" s="2">
        <f>E4</f>
        <v>2.5500230250800001E-2</v>
      </c>
      <c r="O4" s="2">
        <f>H4/(H4+H5+H6+H7+H8+H9)*100</f>
        <v>7.3173985971332733</v>
      </c>
      <c r="P4" s="2">
        <f>I4/($I$4+$I$5+$I$6+$I$7+$I$8+$I$9)*100</f>
        <v>9.3632958801498152</v>
      </c>
      <c r="Q4" s="2">
        <f>J4/($J$4+$J$5+$J$6+$J$7+$J$8+$J$9)*100</f>
        <v>6.1968933128562762</v>
      </c>
      <c r="S4" s="2">
        <f>AVERAGE(O4:Q4)</f>
        <v>7.6258625967131222</v>
      </c>
    </row>
    <row r="5" spans="1:19" x14ac:dyDescent="0.25">
      <c r="A5" s="1" t="s">
        <v>4</v>
      </c>
      <c r="B5">
        <v>3891</v>
      </c>
      <c r="C5">
        <v>0.315</v>
      </c>
      <c r="D5">
        <v>4.1000000000000002E-2</v>
      </c>
      <c r="E5">
        <v>5.0999999999999997E-2</v>
      </c>
      <c r="G5" s="1" t="s">
        <v>5</v>
      </c>
      <c r="H5" s="2">
        <f>C6</f>
        <v>0.124</v>
      </c>
      <c r="I5" s="2">
        <f>D6</f>
        <v>3.1E-2</v>
      </c>
      <c r="J5" s="2">
        <f>E6</f>
        <v>4.5999999999999999E-2</v>
      </c>
      <c r="O5" s="2">
        <f>H5/(H4+H5+H6+H7+H8+H9)*100</f>
        <v>9.8480227711700721</v>
      </c>
      <c r="P5" s="2">
        <f t="shared" ref="P5:P9" si="0">I5/($I$4+$I$5+$I$6+$I$7+$I$8+$I$9)*100</f>
        <v>11.61048689138577</v>
      </c>
      <c r="Q5" s="2">
        <f t="shared" ref="Q5:Q9" si="1">J5/($J$4+$J$5+$J$6+$J$7+$J$8+$J$9)*100</f>
        <v>11.178608568934226</v>
      </c>
      <c r="S5" s="2">
        <f t="shared" ref="S5:S9" si="2">AVERAGE(O5:Q5)</f>
        <v>10.879039410496688</v>
      </c>
    </row>
    <row r="6" spans="1:19" x14ac:dyDescent="0.25">
      <c r="A6" s="1" t="s">
        <v>5</v>
      </c>
      <c r="B6">
        <v>4033</v>
      </c>
      <c r="C6">
        <v>0.124</v>
      </c>
      <c r="D6">
        <v>3.1E-2</v>
      </c>
      <c r="E6">
        <v>4.5999999999999999E-2</v>
      </c>
      <c r="G6" s="1" t="s">
        <v>6</v>
      </c>
      <c r="H6" s="2">
        <f>C7+C5</f>
        <v>0.501</v>
      </c>
      <c r="I6" s="2">
        <f>D7+D5</f>
        <v>0.08</v>
      </c>
      <c r="J6" s="2">
        <f>E7+E5</f>
        <v>0.104</v>
      </c>
      <c r="O6" s="2">
        <f>H6/(H4+H5+H6+H7+H9+H8)*100</f>
        <v>39.789188777066173</v>
      </c>
      <c r="P6" s="2">
        <f t="shared" si="0"/>
        <v>29.962546816479406</v>
      </c>
      <c r="Q6" s="2">
        <f t="shared" si="1"/>
        <v>25.273375894981733</v>
      </c>
      <c r="S6" s="2">
        <f t="shared" si="2"/>
        <v>31.675037162842433</v>
      </c>
    </row>
    <row r="7" spans="1:19" x14ac:dyDescent="0.25">
      <c r="A7" s="1" t="s">
        <v>6</v>
      </c>
      <c r="B7">
        <v>4104</v>
      </c>
      <c r="C7">
        <v>0.186</v>
      </c>
      <c r="D7">
        <v>3.9E-2</v>
      </c>
      <c r="E7">
        <v>5.2999999999999999E-2</v>
      </c>
      <c r="G7" s="1" t="s">
        <v>8</v>
      </c>
      <c r="H7" s="2">
        <f>C9</f>
        <v>7.8E-2</v>
      </c>
      <c r="I7" s="2">
        <f>D9</f>
        <v>1.7999999999999999E-2</v>
      </c>
      <c r="J7" s="2">
        <f>E9</f>
        <v>2.1000000000000001E-2</v>
      </c>
      <c r="O7" s="2">
        <f>H7/($H$4+$H$5+$H$6+$H$7+$H$9+$H$8)*100</f>
        <v>6.1947240012198836</v>
      </c>
      <c r="P7" s="2">
        <f t="shared" si="0"/>
        <v>6.7415730337078665</v>
      </c>
      <c r="Q7" s="2">
        <f t="shared" si="1"/>
        <v>5.1032778249482345</v>
      </c>
      <c r="S7" s="2">
        <f t="shared" si="2"/>
        <v>6.0131916199586612</v>
      </c>
    </row>
    <row r="8" spans="1:19" x14ac:dyDescent="0.25">
      <c r="A8" s="1" t="s">
        <v>7</v>
      </c>
      <c r="B8">
        <v>4182</v>
      </c>
      <c r="C8">
        <v>0.14799999999999999</v>
      </c>
      <c r="D8">
        <v>3.6999999999999998E-2</v>
      </c>
      <c r="E8">
        <v>5.8000000000000003E-2</v>
      </c>
      <c r="G8" s="1" t="s">
        <v>11</v>
      </c>
      <c r="H8" s="2">
        <f>C8+C11</f>
        <v>0.314</v>
      </c>
      <c r="I8" s="2">
        <f>D8+D11</f>
        <v>7.3999999999999996E-2</v>
      </c>
      <c r="J8" s="2">
        <f>E8+E11</f>
        <v>0.13200000000000001</v>
      </c>
      <c r="O8" s="2">
        <f>H8/($H$4+$H$5+$H$6+$H$7+$H$9+$H$8)*100</f>
        <v>24.937735081833893</v>
      </c>
      <c r="P8" s="2">
        <f t="shared" si="0"/>
        <v>27.715355805243448</v>
      </c>
      <c r="Q8" s="2">
        <f t="shared" si="1"/>
        <v>32.077746328246043</v>
      </c>
      <c r="S8" s="2">
        <f t="shared" si="2"/>
        <v>28.243612405107797</v>
      </c>
    </row>
    <row r="9" spans="1:19" x14ac:dyDescent="0.25">
      <c r="A9" s="1" t="s">
        <v>8</v>
      </c>
      <c r="B9">
        <v>4246</v>
      </c>
      <c r="C9">
        <v>7.8E-2</v>
      </c>
      <c r="D9">
        <v>1.7999999999999999E-2</v>
      </c>
      <c r="E9">
        <v>2.1000000000000001E-2</v>
      </c>
      <c r="G9" s="1" t="s">
        <v>9</v>
      </c>
      <c r="H9" s="2">
        <f>C10+C12</f>
        <v>0.15</v>
      </c>
      <c r="I9" s="2">
        <f>D10+D12</f>
        <v>3.9E-2</v>
      </c>
      <c r="J9" s="2">
        <f>E10+E12</f>
        <v>8.299999999999999E-2</v>
      </c>
      <c r="O9" s="2">
        <f>H9/($H$4+$H$5+$H$6+$H$7+$H$9+$H$8)*100</f>
        <v>11.912930771576699</v>
      </c>
      <c r="P9" s="2">
        <f t="shared" si="0"/>
        <v>14.606741573033711</v>
      </c>
      <c r="Q9" s="2">
        <f t="shared" si="1"/>
        <v>20.170098070033497</v>
      </c>
      <c r="S9" s="2">
        <f t="shared" si="2"/>
        <v>15.5632568048813</v>
      </c>
    </row>
    <row r="10" spans="1:19" x14ac:dyDescent="0.25">
      <c r="A10" s="1" t="s">
        <v>10</v>
      </c>
      <c r="B10">
        <v>4280</v>
      </c>
      <c r="C10">
        <v>4.8000000000000001E-2</v>
      </c>
      <c r="D10">
        <v>1.6E-2</v>
      </c>
      <c r="E10">
        <v>3.1E-2</v>
      </c>
    </row>
    <row r="11" spans="1:19" x14ac:dyDescent="0.25">
      <c r="A11" s="1" t="s">
        <v>11</v>
      </c>
      <c r="B11">
        <v>4392</v>
      </c>
      <c r="C11">
        <v>0.16600000000000001</v>
      </c>
      <c r="D11">
        <v>3.6999999999999998E-2</v>
      </c>
      <c r="E11">
        <v>7.3999999999999996E-2</v>
      </c>
      <c r="O11" s="2">
        <f>SUM(O4:O9)</f>
        <v>99.999999999999986</v>
      </c>
      <c r="P11" s="2">
        <f>SUM(P4:P9)</f>
        <v>100.00000000000001</v>
      </c>
      <c r="Q11" s="2">
        <f>SUM(Q4:Q9)</f>
        <v>100.00000000000003</v>
      </c>
      <c r="S11" s="2">
        <f t="shared" ref="S11" si="3">SUM(S4:S9)</f>
        <v>100.00000000000001</v>
      </c>
    </row>
    <row r="12" spans="1:19" x14ac:dyDescent="0.25">
      <c r="A12" s="1" t="s">
        <v>9</v>
      </c>
      <c r="B12">
        <v>4493</v>
      </c>
      <c r="C12">
        <v>0.10199999999999999</v>
      </c>
      <c r="D12">
        <v>2.3E-2</v>
      </c>
      <c r="E12">
        <v>5.1999999999999998E-2</v>
      </c>
    </row>
    <row r="17" spans="1:19" x14ac:dyDescent="0.25">
      <c r="A17" s="1" t="s">
        <v>13</v>
      </c>
    </row>
    <row r="18" spans="1:19" x14ac:dyDescent="0.25">
      <c r="A18" s="1" t="s">
        <v>15</v>
      </c>
      <c r="B18">
        <v>3284</v>
      </c>
      <c r="C18">
        <v>0.39700000000000002</v>
      </c>
      <c r="D18">
        <v>0.13700000000000001</v>
      </c>
      <c r="E18">
        <v>0.10299999999999999</v>
      </c>
      <c r="G18" s="1" t="s">
        <v>2</v>
      </c>
      <c r="H18" s="2">
        <f>C18+C19</f>
        <v>1.103</v>
      </c>
      <c r="I18" s="2">
        <f t="shared" ref="I18:J18" si="4">D18+D19</f>
        <v>0.34399999999999997</v>
      </c>
      <c r="J18" s="2">
        <f t="shared" si="4"/>
        <v>0.24299999999999999</v>
      </c>
      <c r="O18" s="2">
        <f>H18/($H$18+$H$19+$H$20+$H$21+$H$22+$H$23)*100</f>
        <v>66.807995154451845</v>
      </c>
      <c r="P18" s="2">
        <f>I18/($I$18+$I$19+$I$20+$I$21+$I$22+$I$23)*100</f>
        <v>59.826086956521728</v>
      </c>
      <c r="Q18" s="2">
        <f>J18/($J$18+$J$19+$J$20+$J$21+$J$22+$J$23)*100</f>
        <v>64.285714285714278</v>
      </c>
      <c r="S18" s="2">
        <f>AVERAGE(O18:Q18)</f>
        <v>63.639932132229283</v>
      </c>
    </row>
    <row r="19" spans="1:19" x14ac:dyDescent="0.25">
      <c r="A19" s="1" t="s">
        <v>2</v>
      </c>
      <c r="B19">
        <v>3496</v>
      </c>
      <c r="C19">
        <v>0.70599999999999996</v>
      </c>
      <c r="D19">
        <v>0.20699999999999999</v>
      </c>
      <c r="E19">
        <v>0.14000000000000001</v>
      </c>
      <c r="G19" s="1" t="s">
        <v>16</v>
      </c>
      <c r="H19" s="2">
        <f>C20</f>
        <v>0.32600000000000001</v>
      </c>
      <c r="I19" s="2">
        <f t="shared" ref="I19:J22" si="5">D20</f>
        <v>0.11</v>
      </c>
      <c r="J19" s="2">
        <f t="shared" si="5"/>
        <v>7.0999999999999994E-2</v>
      </c>
      <c r="O19" s="2">
        <f t="shared" ref="O19:O23" si="6">H19/($H$18+$H$19+$H$20+$H$21+$H$22+$H$23)*100</f>
        <v>19.745608721986674</v>
      </c>
      <c r="P19" s="2">
        <f t="shared" ref="P19:P23" si="7">I19/($I$18+$I$19+$I$20+$I$21+$I$22+$I$23)*100</f>
        <v>19.130434782608692</v>
      </c>
      <c r="Q19" s="2">
        <f t="shared" ref="Q19:Q23" si="8">J19/($J$18+$J$19+$J$20+$J$21+$J$22+$J$23)*100</f>
        <v>18.783068783068778</v>
      </c>
      <c r="S19" s="2">
        <f t="shared" ref="S19:S23" si="9">AVERAGE(O19:Q19)</f>
        <v>19.219704095888048</v>
      </c>
    </row>
    <row r="20" spans="1:19" x14ac:dyDescent="0.25">
      <c r="A20" s="1" t="s">
        <v>16</v>
      </c>
      <c r="B20">
        <v>3709</v>
      </c>
      <c r="C20">
        <v>0.32600000000000001</v>
      </c>
      <c r="D20">
        <v>0.11</v>
      </c>
      <c r="E20">
        <v>7.0999999999999994E-2</v>
      </c>
      <c r="G20" s="1" t="s">
        <v>17</v>
      </c>
      <c r="H20" s="2">
        <f t="shared" ref="H20:H22" si="10">C21</f>
        <v>0.115</v>
      </c>
      <c r="I20" s="2">
        <f t="shared" si="5"/>
        <v>5.0999999999999997E-2</v>
      </c>
      <c r="J20" s="2">
        <f t="shared" si="5"/>
        <v>2.9000000000000001E-2</v>
      </c>
      <c r="O20" s="2">
        <f t="shared" si="6"/>
        <v>6.9654754694124774</v>
      </c>
      <c r="P20" s="2">
        <f t="shared" si="7"/>
        <v>8.8695652173913029</v>
      </c>
      <c r="Q20" s="2">
        <f t="shared" si="8"/>
        <v>7.6719576719576716</v>
      </c>
      <c r="S20" s="2">
        <f t="shared" si="9"/>
        <v>7.8356661195871498</v>
      </c>
    </row>
    <row r="21" spans="1:19" x14ac:dyDescent="0.25">
      <c r="A21" s="1" t="s">
        <v>17</v>
      </c>
      <c r="B21">
        <v>3872</v>
      </c>
      <c r="C21">
        <v>0.115</v>
      </c>
      <c r="D21">
        <v>5.0999999999999997E-2</v>
      </c>
      <c r="E21">
        <v>2.9000000000000001E-2</v>
      </c>
      <c r="G21" s="1" t="s">
        <v>5</v>
      </c>
      <c r="H21" s="2">
        <f t="shared" si="10"/>
        <v>6.4000000000000001E-2</v>
      </c>
      <c r="I21" s="2">
        <f t="shared" si="5"/>
        <v>4.2000000000000003E-2</v>
      </c>
      <c r="J21" s="2">
        <f t="shared" si="5"/>
        <v>2.1999999999999999E-2</v>
      </c>
      <c r="O21" s="2">
        <f t="shared" si="6"/>
        <v>3.8764385221078133</v>
      </c>
      <c r="P21" s="2">
        <f t="shared" si="7"/>
        <v>7.3043478260869561</v>
      </c>
      <c r="Q21" s="2">
        <f t="shared" si="8"/>
        <v>5.8201058201058187</v>
      </c>
      <c r="S21" s="2">
        <f t="shared" si="9"/>
        <v>5.6669640561001957</v>
      </c>
    </row>
    <row r="22" spans="1:19" x14ac:dyDescent="0.25">
      <c r="A22" s="1" t="s">
        <v>5</v>
      </c>
      <c r="B22">
        <v>4042</v>
      </c>
      <c r="C22">
        <v>6.4000000000000001E-2</v>
      </c>
      <c r="D22">
        <v>4.2000000000000003E-2</v>
      </c>
      <c r="E22">
        <v>2.1999999999999999E-2</v>
      </c>
      <c r="G22" s="1" t="s">
        <v>6</v>
      </c>
      <c r="H22" s="2">
        <f t="shared" si="10"/>
        <v>4.2999999999999997E-2</v>
      </c>
      <c r="I22" s="2">
        <f t="shared" si="5"/>
        <v>2.8000000000000001E-2</v>
      </c>
      <c r="J22" s="2">
        <f t="shared" si="5"/>
        <v>1.2999999999999999E-2</v>
      </c>
      <c r="O22" s="2">
        <f t="shared" si="6"/>
        <v>2.6044821320411868</v>
      </c>
      <c r="P22" s="2">
        <f t="shared" si="7"/>
        <v>4.8695652173913038</v>
      </c>
      <c r="Q22" s="2">
        <f t="shared" si="8"/>
        <v>3.4391534391534382</v>
      </c>
      <c r="S22" s="2">
        <f t="shared" si="9"/>
        <v>3.6377335961953094</v>
      </c>
    </row>
    <row r="23" spans="1:19" x14ac:dyDescent="0.25">
      <c r="A23" s="1" t="s">
        <v>6</v>
      </c>
      <c r="B23">
        <v>4113</v>
      </c>
      <c r="C23">
        <v>4.2999999999999997E-2</v>
      </c>
      <c r="D23">
        <v>2.8000000000000001E-2</v>
      </c>
      <c r="E23">
        <v>1.2999999999999999E-2</v>
      </c>
      <c r="G23" s="1" t="s">
        <v>8</v>
      </c>
      <c r="I23" s="3"/>
      <c r="O23" s="2">
        <f t="shared" si="6"/>
        <v>0</v>
      </c>
      <c r="P23" s="2">
        <f t="shared" si="7"/>
        <v>0</v>
      </c>
      <c r="Q23" s="2">
        <f t="shared" si="8"/>
        <v>0</v>
      </c>
      <c r="S23" s="2">
        <f t="shared" si="9"/>
        <v>0</v>
      </c>
    </row>
    <row r="24" spans="1:19" x14ac:dyDescent="0.25">
      <c r="A24" s="1" t="s">
        <v>8</v>
      </c>
      <c r="B24">
        <v>4255</v>
      </c>
      <c r="D24">
        <v>1.6E-2</v>
      </c>
    </row>
    <row r="25" spans="1:19" x14ac:dyDescent="0.25">
      <c r="O25" s="2">
        <f>SUM(O18:O23)</f>
        <v>100</v>
      </c>
      <c r="P25" s="2">
        <f t="shared" ref="P25:S25" si="11">SUM(P18:P23)</f>
        <v>99.999999999999972</v>
      </c>
      <c r="Q25" s="2">
        <f t="shared" si="11"/>
        <v>100</v>
      </c>
      <c r="S25" s="2">
        <f t="shared" si="11"/>
        <v>99.999999999999972</v>
      </c>
    </row>
    <row r="32" spans="1:19" x14ac:dyDescent="0.25">
      <c r="A32" s="1" t="s">
        <v>14</v>
      </c>
    </row>
    <row r="33" spans="1:19" x14ac:dyDescent="0.25">
      <c r="A33" s="1" t="s">
        <v>7</v>
      </c>
      <c r="B33">
        <v>4171</v>
      </c>
      <c r="C33">
        <v>6.8000000000000005E-2</v>
      </c>
      <c r="D33">
        <v>5.5E-2</v>
      </c>
      <c r="G33" s="1" t="s">
        <v>11</v>
      </c>
      <c r="H33" s="2">
        <f>C33+C35</f>
        <v>0.14200000000000002</v>
      </c>
      <c r="I33" s="2">
        <f>D33+D35</f>
        <v>0.112</v>
      </c>
      <c r="O33" s="2">
        <f>H33/($H$33+$H$34+$H$35)*100</f>
        <v>34.466019417475728</v>
      </c>
      <c r="P33" s="2">
        <f>I33/($I$33+$I$34+$I$35)*100</f>
        <v>33.633633633633629</v>
      </c>
      <c r="S33" s="2">
        <f>AVERAGE(O33:Q33)</f>
        <v>34.049826525554678</v>
      </c>
    </row>
    <row r="34" spans="1:19" x14ac:dyDescent="0.25">
      <c r="A34" s="1" t="s">
        <v>10</v>
      </c>
      <c r="B34">
        <v>4271</v>
      </c>
      <c r="C34">
        <v>9.7000000000000003E-2</v>
      </c>
      <c r="D34">
        <v>0.08</v>
      </c>
      <c r="G34" s="1" t="s">
        <v>9</v>
      </c>
      <c r="H34" s="2">
        <f>C34+C36</f>
        <v>0.19500000000000001</v>
      </c>
      <c r="I34" s="2">
        <f>D34+D36</f>
        <v>0.159</v>
      </c>
      <c r="O34" s="2">
        <f t="shared" ref="O34:O35" si="12">H34/($H$33+$H$34+$H$35)*100</f>
        <v>47.33009708737864</v>
      </c>
      <c r="P34" s="2">
        <f t="shared" ref="P34:P35" si="13">I34/($I$33+$I$34+$I$35)*100</f>
        <v>47.747747747747752</v>
      </c>
      <c r="S34" s="2">
        <f t="shared" ref="S34:S35" si="14">AVERAGE(O34:Q34)</f>
        <v>47.538922417563199</v>
      </c>
    </row>
    <row r="35" spans="1:19" x14ac:dyDescent="0.25">
      <c r="A35" s="1" t="s">
        <v>11</v>
      </c>
      <c r="B35">
        <v>4384</v>
      </c>
      <c r="C35">
        <v>7.3999999999999996E-2</v>
      </c>
      <c r="D35">
        <v>5.7000000000000002E-2</v>
      </c>
      <c r="G35" s="1" t="s">
        <v>18</v>
      </c>
      <c r="H35" s="2">
        <f>C37</f>
        <v>7.4999999999999997E-2</v>
      </c>
      <c r="I35" s="2">
        <f>D37</f>
        <v>6.2E-2</v>
      </c>
      <c r="O35" s="2">
        <f t="shared" si="12"/>
        <v>18.203883495145629</v>
      </c>
      <c r="P35" s="2">
        <f t="shared" si="13"/>
        <v>18.618618618618619</v>
      </c>
      <c r="S35" s="2">
        <f t="shared" si="14"/>
        <v>18.411251056882122</v>
      </c>
    </row>
    <row r="36" spans="1:19" x14ac:dyDescent="0.25">
      <c r="A36" s="1" t="s">
        <v>9</v>
      </c>
      <c r="B36">
        <v>4484</v>
      </c>
      <c r="C36">
        <v>9.8000000000000004E-2</v>
      </c>
      <c r="D36">
        <v>7.9000000000000001E-2</v>
      </c>
    </row>
    <row r="37" spans="1:19" x14ac:dyDescent="0.25">
      <c r="A37" s="1" t="s">
        <v>20</v>
      </c>
      <c r="B37">
        <v>4562</v>
      </c>
      <c r="C37">
        <v>7.4999999999999997E-2</v>
      </c>
      <c r="D37">
        <v>6.2E-2</v>
      </c>
      <c r="O37" s="2">
        <f>SUM(O30:O35)</f>
        <v>100</v>
      </c>
      <c r="P37" s="2">
        <f>SUM(P30:P35)</f>
        <v>100</v>
      </c>
      <c r="S37" s="2">
        <f>SUM(S30:S35)</f>
        <v>100</v>
      </c>
    </row>
    <row r="41" spans="1:19" x14ac:dyDescent="0.25">
      <c r="A41" s="1" t="s">
        <v>26</v>
      </c>
    </row>
    <row r="42" spans="1:19" x14ac:dyDescent="0.25">
      <c r="A42" s="1" t="s">
        <v>9</v>
      </c>
      <c r="B42">
        <v>4471</v>
      </c>
      <c r="C42">
        <v>7.1999999999999995E-2</v>
      </c>
      <c r="D42">
        <v>0.26100000000000001</v>
      </c>
      <c r="G42" s="1" t="s">
        <v>9</v>
      </c>
      <c r="H42" s="2">
        <f>C42</f>
        <v>7.1999999999999995E-2</v>
      </c>
      <c r="I42" s="2">
        <f>D42</f>
        <v>0.26100000000000001</v>
      </c>
      <c r="O42" s="2">
        <f>H42/($H$42+$H$43+$H$44)*100</f>
        <v>10.588235294117645</v>
      </c>
      <c r="P42" s="2">
        <f>I42/($I$42+$I$43+$I$44)*100</f>
        <v>16.539923954372625</v>
      </c>
      <c r="S42" s="2">
        <f>AVERAGE(O42:Q42)</f>
        <v>13.564079624245135</v>
      </c>
    </row>
    <row r="43" spans="1:19" x14ac:dyDescent="0.25">
      <c r="A43" s="1" t="s">
        <v>8</v>
      </c>
      <c r="B43">
        <v>4224.5</v>
      </c>
      <c r="C43">
        <v>9.7000000000000003E-2</v>
      </c>
      <c r="D43">
        <v>0.28899999999999998</v>
      </c>
      <c r="G43" s="1" t="s">
        <v>8</v>
      </c>
      <c r="H43" s="2">
        <f>C43+C45</f>
        <v>0.20300000000000001</v>
      </c>
      <c r="I43" s="2">
        <f>D43+D45</f>
        <v>0.61399999999999999</v>
      </c>
      <c r="O43" s="2">
        <f t="shared" ref="O43:O44" si="15">H43/($H$42+$H$43+$H$44)*100</f>
        <v>29.852941176470587</v>
      </c>
      <c r="P43" s="2">
        <f t="shared" ref="P43:P44" si="16">I43/($I$42+$I$43+$I$44)*100</f>
        <v>38.910012674271229</v>
      </c>
      <c r="S43" s="2">
        <f t="shared" ref="S43:S44" si="17">AVERAGE(O43:Q43)</f>
        <v>34.381476925370904</v>
      </c>
    </row>
    <row r="44" spans="1:19" x14ac:dyDescent="0.25">
      <c r="A44" s="1" t="s">
        <v>6</v>
      </c>
      <c r="B44">
        <v>4079</v>
      </c>
      <c r="C44">
        <v>0.40500000000000003</v>
      </c>
      <c r="D44">
        <v>0.70299999999999996</v>
      </c>
      <c r="G44" s="1" t="s">
        <v>6</v>
      </c>
      <c r="H44" s="2">
        <f>C44</f>
        <v>0.40500000000000003</v>
      </c>
      <c r="I44" s="2">
        <f>D44</f>
        <v>0.70299999999999996</v>
      </c>
      <c r="O44" s="2">
        <f t="shared" si="15"/>
        <v>59.558823529411761</v>
      </c>
      <c r="P44" s="2">
        <f t="shared" si="16"/>
        <v>44.550063371356146</v>
      </c>
      <c r="S44" s="2">
        <f t="shared" si="17"/>
        <v>52.054443450383957</v>
      </c>
    </row>
    <row r="45" spans="1:19" x14ac:dyDescent="0.25">
      <c r="A45" s="1" t="s">
        <v>27</v>
      </c>
      <c r="B45">
        <v>4012</v>
      </c>
      <c r="C45">
        <v>0.106</v>
      </c>
      <c r="D45">
        <v>0.32500000000000001</v>
      </c>
    </row>
    <row r="46" spans="1:19" x14ac:dyDescent="0.25">
      <c r="O46" s="2">
        <f>SUM(O42:O44)</f>
        <v>100</v>
      </c>
      <c r="P46" s="2">
        <f>SUM(P42:P44)</f>
        <v>100</v>
      </c>
      <c r="S46" s="2">
        <f>SUM(S39:S44)</f>
        <v>100</v>
      </c>
    </row>
    <row r="48" spans="1:19" x14ac:dyDescent="0.25">
      <c r="A48" s="1" t="s">
        <v>28</v>
      </c>
    </row>
    <row r="49" spans="1:19" x14ac:dyDescent="0.25">
      <c r="A49" s="1" t="s">
        <v>11</v>
      </c>
      <c r="B49" s="4">
        <v>4384</v>
      </c>
      <c r="C49">
        <v>7.6999999999999999E-2</v>
      </c>
      <c r="D49">
        <v>0.16300000000000001</v>
      </c>
      <c r="G49" s="1" t="s">
        <v>11</v>
      </c>
      <c r="H49" s="2">
        <f>C49</f>
        <v>7.6999999999999999E-2</v>
      </c>
      <c r="I49" s="2">
        <f>D49</f>
        <v>0.16300000000000001</v>
      </c>
      <c r="O49" s="2">
        <f>H49/(H49+H50+H51+H52+H53+H54)*100</f>
        <v>7.0902394106814013</v>
      </c>
      <c r="P49" s="2">
        <f>I49/(I49+I50+I51+I52+I53+I54)*100</f>
        <v>7.6705882352941179</v>
      </c>
      <c r="S49" s="2">
        <f>AVERAGE(O49:Q49)</f>
        <v>7.3804138229877596</v>
      </c>
    </row>
    <row r="50" spans="1:19" x14ac:dyDescent="0.25">
      <c r="A50" s="1" t="s">
        <v>8</v>
      </c>
      <c r="B50" s="4">
        <v>4236.8999999999996</v>
      </c>
      <c r="C50">
        <v>0.17499999999999999</v>
      </c>
      <c r="D50">
        <v>0.38900000000000001</v>
      </c>
      <c r="G50" s="1" t="s">
        <v>8</v>
      </c>
      <c r="H50" s="2">
        <f>C50+C55</f>
        <v>0.41699999999999998</v>
      </c>
      <c r="I50" s="2">
        <f>D50+D55</f>
        <v>0.76500000000000001</v>
      </c>
      <c r="O50" s="2">
        <f>H50/(H49+H50+H51+H53+H52+H54)*100</f>
        <v>38.39779005524862</v>
      </c>
      <c r="P50" s="2">
        <f>I50/(I49+I50+I51+I53+I52+I54)*100</f>
        <v>36</v>
      </c>
      <c r="S50" s="2">
        <f t="shared" ref="S50:S54" si="18">AVERAGE(O50:Q50)</f>
        <v>37.19889502762431</v>
      </c>
    </row>
    <row r="51" spans="1:19" x14ac:dyDescent="0.25">
      <c r="A51" s="1" t="s">
        <v>6</v>
      </c>
      <c r="B51" s="4">
        <v>4094.7</v>
      </c>
      <c r="C51">
        <v>0.128</v>
      </c>
      <c r="D51">
        <v>0.27200000000000002</v>
      </c>
      <c r="G51" s="1" t="s">
        <v>6</v>
      </c>
      <c r="H51" s="2">
        <f>C51</f>
        <v>0.128</v>
      </c>
      <c r="I51" s="2">
        <f>D51</f>
        <v>0.27200000000000002</v>
      </c>
      <c r="O51" s="2">
        <f>H51/(H49+H50+H51+H52+H53+H54)*100</f>
        <v>11.786372007366484</v>
      </c>
      <c r="P51" s="2">
        <f>I51/(I49+I50+I51+I52+I53+I54)*100</f>
        <v>12.8</v>
      </c>
      <c r="S51" s="2">
        <f t="shared" si="18"/>
        <v>12.293186003683243</v>
      </c>
    </row>
    <row r="52" spans="1:19" x14ac:dyDescent="0.25">
      <c r="A52" s="1" t="s">
        <v>5</v>
      </c>
      <c r="B52" s="4">
        <v>4023.6</v>
      </c>
      <c r="C52">
        <v>0.223</v>
      </c>
      <c r="D52">
        <v>0.52200000000000002</v>
      </c>
      <c r="G52" s="1" t="s">
        <v>5</v>
      </c>
      <c r="H52" s="2">
        <f t="shared" ref="H52:H54" si="19">C52</f>
        <v>0.223</v>
      </c>
      <c r="I52" s="2">
        <f t="shared" ref="I52:I54" si="20">D52</f>
        <v>0.52200000000000002</v>
      </c>
      <c r="O52" s="2">
        <f>H52/(H49+H50+H51+H52+H53+H54)*100</f>
        <v>20.534069981583798</v>
      </c>
      <c r="P52" s="2">
        <f>I52/(I49+I50+I51+I52+I53+I54)*100</f>
        <v>24.564705882352943</v>
      </c>
      <c r="S52" s="2">
        <f t="shared" si="18"/>
        <v>22.549387931968369</v>
      </c>
    </row>
    <row r="53" spans="1:19" x14ac:dyDescent="0.25">
      <c r="A53" s="1" t="s">
        <v>17</v>
      </c>
      <c r="B53" s="4">
        <v>3853.4</v>
      </c>
      <c r="C53">
        <v>0.112</v>
      </c>
      <c r="D53">
        <v>0.19</v>
      </c>
      <c r="G53" s="1" t="s">
        <v>17</v>
      </c>
      <c r="H53" s="2">
        <f t="shared" si="19"/>
        <v>0.112</v>
      </c>
      <c r="I53" s="2">
        <f t="shared" si="20"/>
        <v>0.19</v>
      </c>
      <c r="O53" s="2">
        <f>H53/(H49+H50+H51+H52+H53+H54)*100</f>
        <v>10.313075506445674</v>
      </c>
      <c r="P53" s="2">
        <f>I53/(I49+I50+I51+I52+I53+I54)*100</f>
        <v>8.9411764705882355</v>
      </c>
      <c r="S53" s="2">
        <f t="shared" si="18"/>
        <v>9.6271259885169549</v>
      </c>
    </row>
    <row r="54" spans="1:19" x14ac:dyDescent="0.25">
      <c r="A54" s="1" t="s">
        <v>2</v>
      </c>
      <c r="B54" s="4">
        <v>3478</v>
      </c>
      <c r="C54">
        <v>0.129</v>
      </c>
      <c r="D54">
        <v>0.21299999999999999</v>
      </c>
      <c r="G54" s="1" t="s">
        <v>2</v>
      </c>
      <c r="H54" s="2">
        <f t="shared" si="19"/>
        <v>0.129</v>
      </c>
      <c r="I54" s="2">
        <f t="shared" si="20"/>
        <v>0.21299999999999999</v>
      </c>
      <c r="O54" s="2">
        <f>H54/(H49+H50+H51+H52+H53+H54)*100</f>
        <v>11.878453038674035</v>
      </c>
      <c r="P54" s="2">
        <f>I54/(I49+I50+I51+I52+I53+I54)*100</f>
        <v>10.023529411764706</v>
      </c>
      <c r="S54" s="2">
        <f t="shared" si="18"/>
        <v>10.95099122521937</v>
      </c>
    </row>
    <row r="55" spans="1:19" x14ac:dyDescent="0.25">
      <c r="A55" s="1" t="s">
        <v>29</v>
      </c>
      <c r="B55" s="4">
        <v>4080.7</v>
      </c>
      <c r="C55">
        <v>0.24199999999999999</v>
      </c>
      <c r="D55">
        <v>0.376</v>
      </c>
    </row>
    <row r="56" spans="1:19" x14ac:dyDescent="0.25">
      <c r="O56" s="2">
        <f>SUM(O49:O54)</f>
        <v>100.00000000000001</v>
      </c>
      <c r="P56" s="2">
        <f>SUM(P49:P54)</f>
        <v>100</v>
      </c>
      <c r="S56" s="2">
        <f t="shared" ref="S56" si="21">SUM(S49:S54)</f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2023-07-29T13:44:48Z</dcterms:modified>
</cp:coreProperties>
</file>