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 activeTab="2"/>
  </bookViews>
  <sheets>
    <sheet name="WT" sheetId="1" r:id="rId1"/>
    <sheet name="K28A" sheetId="2" r:id="rId2"/>
    <sheet name="K28F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535" i="2" l="1"/>
  <c r="AF248" i="2"/>
  <c r="AE313" i="2"/>
  <c r="AE298" i="2"/>
  <c r="AE289" i="2"/>
  <c r="AE285" i="2"/>
  <c r="AE278" i="2"/>
  <c r="Z531" i="2" s="1"/>
  <c r="AE270" i="2"/>
  <c r="AE267" i="2"/>
  <c r="AE254" i="2"/>
  <c r="AE248" i="2"/>
  <c r="AE302" i="3"/>
  <c r="AE293" i="3"/>
  <c r="AE289" i="3"/>
  <c r="AE282" i="3"/>
  <c r="AE274" i="3"/>
  <c r="AE271" i="3"/>
  <c r="AE257" i="3"/>
  <c r="AE254" i="3"/>
  <c r="B503" i="3"/>
  <c r="W286" i="3"/>
  <c r="W282" i="3"/>
  <c r="W276" i="3"/>
  <c r="W271" i="3"/>
  <c r="W267" i="3"/>
  <c r="W264" i="3"/>
  <c r="W251" i="3"/>
  <c r="W247" i="3"/>
  <c r="O290" i="3"/>
  <c r="O286" i="3"/>
  <c r="O280" i="3"/>
  <c r="O275" i="3"/>
  <c r="O270" i="3"/>
  <c r="O267" i="3"/>
  <c r="O253" i="3"/>
  <c r="O248" i="3"/>
  <c r="G290" i="3"/>
  <c r="G285" i="3"/>
  <c r="G278" i="3"/>
  <c r="G273" i="3"/>
  <c r="G269" i="3"/>
  <c r="G266" i="3"/>
  <c r="G252" i="3"/>
  <c r="G247" i="3"/>
  <c r="Z534" i="2"/>
  <c r="Z533" i="2"/>
  <c r="Z532" i="2"/>
  <c r="Z529" i="2"/>
  <c r="Z528" i="2"/>
  <c r="Z527" i="2"/>
  <c r="Z526" i="2"/>
  <c r="R534" i="2"/>
  <c r="R533" i="2"/>
  <c r="R532" i="2"/>
  <c r="R531" i="2"/>
  <c r="R529" i="2"/>
  <c r="R528" i="2"/>
  <c r="R527" i="2"/>
  <c r="R526" i="2"/>
  <c r="J534" i="2"/>
  <c r="J533" i="2"/>
  <c r="J532" i="2"/>
  <c r="J531" i="2"/>
  <c r="J529" i="2"/>
  <c r="J528" i="2"/>
  <c r="J527" i="2"/>
  <c r="J526" i="2"/>
  <c r="B534" i="2"/>
  <c r="B533" i="2"/>
  <c r="B532" i="2"/>
  <c r="B531" i="2"/>
  <c r="B529" i="2"/>
  <c r="B528" i="2"/>
  <c r="B527" i="2"/>
  <c r="B526" i="2"/>
  <c r="X251" i="2"/>
  <c r="W301" i="2"/>
  <c r="W294" i="2"/>
  <c r="W290" i="2"/>
  <c r="W283" i="2"/>
  <c r="W273" i="2"/>
  <c r="W270" i="2"/>
  <c r="W255" i="2"/>
  <c r="W251" i="2"/>
  <c r="P246" i="2"/>
  <c r="O299" i="2"/>
  <c r="O291" i="2"/>
  <c r="O287" i="2"/>
  <c r="O279" i="2"/>
  <c r="O269" i="2"/>
  <c r="O266" i="2"/>
  <c r="O252" i="2"/>
  <c r="O246" i="2"/>
  <c r="G299" i="2"/>
  <c r="G291" i="2"/>
  <c r="G287" i="2"/>
  <c r="G279" i="2"/>
  <c r="G269" i="2"/>
  <c r="G266" i="2"/>
  <c r="G253" i="2"/>
  <c r="G247" i="2"/>
  <c r="Z512" i="1"/>
  <c r="Z510" i="1"/>
  <c r="Z509" i="1"/>
  <c r="Z507" i="1"/>
  <c r="Z506" i="1"/>
  <c r="Z505" i="1"/>
  <c r="Z504" i="1"/>
  <c r="Z503" i="1"/>
  <c r="R512" i="1"/>
  <c r="R510" i="1"/>
  <c r="R509" i="1"/>
  <c r="R507" i="1"/>
  <c r="R506" i="1"/>
  <c r="R505" i="1"/>
  <c r="R504" i="1"/>
  <c r="R503" i="1"/>
  <c r="J510" i="1"/>
  <c r="J509" i="1"/>
  <c r="J507" i="1"/>
  <c r="J506" i="1"/>
  <c r="J505" i="1"/>
  <c r="J504" i="1"/>
  <c r="J503" i="1"/>
  <c r="B506" i="1"/>
  <c r="B510" i="1"/>
  <c r="B509" i="1"/>
  <c r="B507" i="1"/>
  <c r="B505" i="1"/>
  <c r="B504" i="1"/>
  <c r="B503" i="1"/>
  <c r="AF267" i="1"/>
  <c r="AE290" i="1"/>
  <c r="AE287" i="1"/>
  <c r="AE279" i="1"/>
  <c r="AE275" i="1"/>
  <c r="AE273" i="1"/>
  <c r="AE272" i="1"/>
  <c r="AE267" i="1"/>
  <c r="W309" i="1"/>
  <c r="W306" i="1"/>
  <c r="W298" i="1"/>
  <c r="W294" i="1"/>
  <c r="W286" i="1"/>
  <c r="W277" i="1"/>
  <c r="W275" i="1"/>
  <c r="O300" i="1"/>
  <c r="O298" i="1"/>
  <c r="O290" i="1"/>
  <c r="O286" i="1"/>
  <c r="O278" i="1"/>
  <c r="O269" i="1"/>
  <c r="O267" i="1"/>
  <c r="G297" i="1"/>
  <c r="G295" i="1"/>
  <c r="G288" i="1"/>
  <c r="G284" i="1"/>
  <c r="G277" i="1"/>
  <c r="G269" i="1"/>
  <c r="G267" i="1"/>
  <c r="G202" i="3"/>
  <c r="G201" i="3"/>
  <c r="G200" i="3"/>
  <c r="AE199" i="3"/>
  <c r="W199" i="3"/>
  <c r="AE198" i="3"/>
  <c r="W198" i="3"/>
  <c r="AE197" i="3"/>
  <c r="G197" i="3"/>
  <c r="AE196" i="3"/>
  <c r="W196" i="3"/>
  <c r="G195" i="3"/>
  <c r="AE194" i="3"/>
  <c r="W193" i="3"/>
  <c r="G193" i="3"/>
  <c r="AE192" i="3"/>
  <c r="AE191" i="3"/>
  <c r="W191" i="3"/>
  <c r="AE190" i="3"/>
  <c r="W189" i="3"/>
  <c r="W188" i="3"/>
  <c r="W187" i="3"/>
  <c r="G187" i="3"/>
  <c r="G186" i="3"/>
  <c r="AE110" i="3"/>
  <c r="AE111" i="3"/>
  <c r="AE113" i="3"/>
  <c r="AE115" i="3"/>
  <c r="AE116" i="3"/>
  <c r="AE117" i="3"/>
  <c r="AE118" i="3"/>
  <c r="AE109" i="3"/>
  <c r="W107" i="3"/>
  <c r="W108" i="3"/>
  <c r="W110" i="3"/>
  <c r="W112" i="3"/>
  <c r="W115" i="3"/>
  <c r="W117" i="3"/>
  <c r="W118" i="3"/>
  <c r="W106" i="3"/>
  <c r="O107" i="3"/>
  <c r="O108" i="3"/>
  <c r="O110" i="3"/>
  <c r="O112" i="3"/>
  <c r="O115" i="3"/>
  <c r="J506" i="3" s="1"/>
  <c r="O117" i="3"/>
  <c r="O118" i="3"/>
  <c r="O106" i="3"/>
  <c r="G121" i="3"/>
  <c r="G120" i="3"/>
  <c r="G119" i="3"/>
  <c r="G116" i="3"/>
  <c r="G114" i="3"/>
  <c r="G112" i="3"/>
  <c r="G106" i="3"/>
  <c r="G105" i="3"/>
  <c r="AE30" i="3"/>
  <c r="AE23" i="3"/>
  <c r="AE24" i="3"/>
  <c r="AE26" i="3"/>
  <c r="AE27" i="3"/>
  <c r="Z506" i="3" s="1"/>
  <c r="AE28" i="3"/>
  <c r="AE29" i="3"/>
  <c r="AE22" i="3"/>
  <c r="Z501" i="3" s="1"/>
  <c r="W23" i="3"/>
  <c r="R502" i="3" s="1"/>
  <c r="W24" i="3"/>
  <c r="R503" i="3" s="1"/>
  <c r="W25" i="3"/>
  <c r="W26" i="3"/>
  <c r="R505" i="3" s="1"/>
  <c r="W27" i="3"/>
  <c r="R506" i="3" s="1"/>
  <c r="W28" i="3"/>
  <c r="R507" i="3" s="1"/>
  <c r="W29" i="3"/>
  <c r="W22" i="3"/>
  <c r="R501" i="3" s="1"/>
  <c r="O31" i="3"/>
  <c r="J508" i="3" s="1"/>
  <c r="O23" i="3"/>
  <c r="O24" i="3"/>
  <c r="J503" i="3" s="1"/>
  <c r="O25" i="3"/>
  <c r="O27" i="3"/>
  <c r="J505" i="3" s="1"/>
  <c r="O29" i="3"/>
  <c r="O30" i="3"/>
  <c r="J507" i="3" s="1"/>
  <c r="O22" i="3"/>
  <c r="J501" i="3" s="1"/>
  <c r="G24" i="3"/>
  <c r="B502" i="3" s="1"/>
  <c r="G25" i="3"/>
  <c r="G26" i="3"/>
  <c r="G27" i="3"/>
  <c r="B505" i="3" s="1"/>
  <c r="G29" i="3"/>
  <c r="B506" i="3" s="1"/>
  <c r="G30" i="3"/>
  <c r="B507" i="3" s="1"/>
  <c r="G31" i="3"/>
  <c r="G23" i="3"/>
  <c r="B501" i="3" s="1"/>
  <c r="Z508" i="3" l="1"/>
  <c r="Z503" i="3"/>
  <c r="J502" i="3"/>
  <c r="P248" i="3"/>
  <c r="X247" i="3"/>
  <c r="AF254" i="3"/>
  <c r="H247" i="3"/>
  <c r="B504" i="3"/>
  <c r="C501" i="3" s="1"/>
  <c r="R504" i="3"/>
  <c r="Z509" i="3"/>
  <c r="J504" i="3"/>
  <c r="K501" i="3" s="1"/>
  <c r="Z504" i="3"/>
  <c r="B508" i="3"/>
  <c r="R508" i="3"/>
  <c r="Z507" i="3"/>
  <c r="Z502" i="3"/>
  <c r="S501" i="3"/>
  <c r="P21" i="3"/>
  <c r="X21" i="3"/>
  <c r="AF190" i="3"/>
  <c r="X187" i="3"/>
  <c r="H246" i="2"/>
  <c r="X275" i="1"/>
  <c r="H267" i="1"/>
  <c r="P267" i="1"/>
  <c r="H186" i="3"/>
  <c r="X106" i="3"/>
  <c r="AF109" i="3"/>
  <c r="P106" i="3"/>
  <c r="H105" i="3"/>
  <c r="AF21" i="3"/>
  <c r="H22" i="3"/>
  <c r="AE111" i="2"/>
  <c r="AE112" i="2"/>
  <c r="AE113" i="2"/>
  <c r="AF110" i="2" s="1"/>
  <c r="AE115" i="2"/>
  <c r="AE116" i="2"/>
  <c r="AE117" i="2"/>
  <c r="AE119" i="2"/>
  <c r="AE120" i="2"/>
  <c r="AE110" i="2"/>
  <c r="W110" i="2"/>
  <c r="W111" i="2"/>
  <c r="W112" i="2"/>
  <c r="W114" i="2"/>
  <c r="W115" i="2"/>
  <c r="W116" i="2"/>
  <c r="W117" i="2"/>
  <c r="W109" i="2"/>
  <c r="O111" i="2"/>
  <c r="O112" i="2"/>
  <c r="O113" i="2"/>
  <c r="O115" i="2"/>
  <c r="O116" i="2"/>
  <c r="O117" i="2"/>
  <c r="O118" i="2"/>
  <c r="O110" i="2"/>
  <c r="G108" i="2"/>
  <c r="G109" i="2"/>
  <c r="G110" i="2"/>
  <c r="G114" i="2"/>
  <c r="G115" i="2"/>
  <c r="G116" i="2"/>
  <c r="G117" i="2"/>
  <c r="G107" i="2"/>
  <c r="AE23" i="2"/>
  <c r="AE24" i="2"/>
  <c r="AE25" i="2"/>
  <c r="AE27" i="2"/>
  <c r="AE28" i="2"/>
  <c r="AE29" i="2"/>
  <c r="AE31" i="2"/>
  <c r="AE32" i="2"/>
  <c r="AE22" i="2"/>
  <c r="AE121" i="1"/>
  <c r="AE112" i="1"/>
  <c r="AE113" i="1"/>
  <c r="AE114" i="1"/>
  <c r="AE115" i="1"/>
  <c r="AE118" i="1"/>
  <c r="AE119" i="1"/>
  <c r="AE111" i="1"/>
  <c r="W111" i="1"/>
  <c r="W112" i="1"/>
  <c r="W113" i="1"/>
  <c r="W114" i="1"/>
  <c r="W117" i="1"/>
  <c r="W118" i="1"/>
  <c r="W120" i="1"/>
  <c r="W110" i="1"/>
  <c r="AE28" i="1"/>
  <c r="AE29" i="1"/>
  <c r="AE30" i="1"/>
  <c r="AE31" i="1"/>
  <c r="AE33" i="1"/>
  <c r="AE34" i="1"/>
  <c r="AE36" i="1"/>
  <c r="AE27" i="1"/>
  <c r="W25" i="1"/>
  <c r="W26" i="1"/>
  <c r="W27" i="1"/>
  <c r="W28" i="1"/>
  <c r="W30" i="1"/>
  <c r="W31" i="1"/>
  <c r="W33" i="1"/>
  <c r="W24" i="1"/>
  <c r="W24" i="2"/>
  <c r="W25" i="2"/>
  <c r="W26" i="2"/>
  <c r="W28" i="2"/>
  <c r="W29" i="2"/>
  <c r="W30" i="2"/>
  <c r="W31" i="2"/>
  <c r="W23" i="2"/>
  <c r="O21" i="2"/>
  <c r="O22" i="2"/>
  <c r="O23" i="2"/>
  <c r="O27" i="2"/>
  <c r="O28" i="2"/>
  <c r="O29" i="2"/>
  <c r="O30" i="2"/>
  <c r="O20" i="2"/>
  <c r="G23" i="2"/>
  <c r="G24" i="2"/>
  <c r="G25" i="2"/>
  <c r="G29" i="2"/>
  <c r="G30" i="2"/>
  <c r="G31" i="2"/>
  <c r="G32" i="2"/>
  <c r="G22" i="2"/>
  <c r="O110" i="1"/>
  <c r="O111" i="1"/>
  <c r="O112" i="1"/>
  <c r="O113" i="1"/>
  <c r="O115" i="1"/>
  <c r="O116" i="1"/>
  <c r="O109" i="1"/>
  <c r="G116" i="1"/>
  <c r="G110" i="1"/>
  <c r="G111" i="1"/>
  <c r="G112" i="1"/>
  <c r="G113" i="1"/>
  <c r="G115" i="1"/>
  <c r="G109" i="1"/>
  <c r="O25" i="1"/>
  <c r="O26" i="1"/>
  <c r="O27" i="1"/>
  <c r="O28" i="1"/>
  <c r="O30" i="1"/>
  <c r="O31" i="1"/>
  <c r="O24" i="1"/>
  <c r="G23" i="1"/>
  <c r="G24" i="1"/>
  <c r="G25" i="1"/>
  <c r="G26" i="1"/>
  <c r="G27" i="1"/>
  <c r="G28" i="1"/>
  <c r="G22" i="1"/>
  <c r="AA501" i="3" l="1"/>
  <c r="S526" i="2"/>
  <c r="C526" i="2"/>
  <c r="K526" i="2"/>
  <c r="AA526" i="2"/>
  <c r="P20" i="2"/>
  <c r="P110" i="2"/>
  <c r="H22" i="2"/>
  <c r="X109" i="2"/>
  <c r="AF22" i="2"/>
  <c r="H109" i="1"/>
  <c r="AF27" i="1"/>
  <c r="X110" i="1"/>
  <c r="AF111" i="1"/>
  <c r="P109" i="1"/>
  <c r="X24" i="1"/>
  <c r="H22" i="1"/>
  <c r="P24" i="1"/>
  <c r="H107" i="2"/>
  <c r="X23" i="2"/>
  <c r="C503" i="1" l="1"/>
  <c r="S503" i="1"/>
  <c r="AA503" i="1"/>
  <c r="K503" i="1"/>
</calcChain>
</file>

<file path=xl/sharedStrings.xml><?xml version="1.0" encoding="utf-8"?>
<sst xmlns="http://schemas.openxmlformats.org/spreadsheetml/2006/main" count="759" uniqueCount="27">
  <si>
    <t>Experiment 1</t>
  </si>
  <si>
    <t>Proportions in %</t>
  </si>
  <si>
    <t>Total in %</t>
  </si>
  <si>
    <t>Experiment 2</t>
  </si>
  <si>
    <t>Experiment 3</t>
  </si>
  <si>
    <r>
      <t>Corresponding A</t>
    </r>
    <r>
      <rPr>
        <sz val="11"/>
        <color theme="1"/>
        <rFont val="Calibri"/>
        <family val="2"/>
      </rPr>
      <t>β peptide</t>
    </r>
  </si>
  <si>
    <t>m/z</t>
  </si>
  <si>
    <t>a.i.</t>
  </si>
  <si>
    <t>s/n</t>
  </si>
  <si>
    <r>
      <t>IS: A</t>
    </r>
    <r>
      <rPr>
        <sz val="11"/>
        <color theme="1"/>
        <rFont val="Calibri"/>
        <family val="2"/>
      </rPr>
      <t>β1-28</t>
    </r>
  </si>
  <si>
    <t>37°C</t>
  </si>
  <si>
    <t>43.9 °C</t>
  </si>
  <si>
    <t>48.1 °C</t>
  </si>
  <si>
    <t>55 °C</t>
  </si>
  <si>
    <t>Proportions average</t>
  </si>
  <si>
    <t>Sum</t>
  </si>
  <si>
    <t>Aβ1-37</t>
  </si>
  <si>
    <t>Aβ1-38</t>
  </si>
  <si>
    <t>Aβ1-40</t>
  </si>
  <si>
    <t>Aβ1-42</t>
  </si>
  <si>
    <t>Aβ1-43</t>
  </si>
  <si>
    <t>Aβ1-45</t>
  </si>
  <si>
    <t>Aβ1-46</t>
  </si>
  <si>
    <t>Aβ1-33</t>
  </si>
  <si>
    <t>Aβ1-34</t>
  </si>
  <si>
    <t>Aβ1-48</t>
  </si>
  <si>
    <t>Aβ1-39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</si>
</sst>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\.00"/>
    <numFmt numFmtId="166" formatCode="0.000"/>
    <numFmt numFmtId="167" formatCode="0.0000"/>
    <numFmt numFmtId="168" formatCode="0.00000"/>
    <numFmt numFmtId="169" formatCode="0.0\.00"/>
  </numFmts>
  <fonts count="3" x14ac:knownFonts="1">
    <font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NumberFormat="1" applyFill="1"/>
    <xf numFmtId="0" fontId="0" fillId="2" borderId="0" xfId="0" applyFill="1"/>
    <xf numFmtId="164" fontId="0" fillId="2" borderId="0" xfId="0" applyNumberFormat="1" applyFill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0" fontId="1" fillId="0" borderId="0" xfId="0" applyFont="1"/>
    <xf numFmtId="2" fontId="1" fillId="0" borderId="0" xfId="0" applyNumberFormat="1" applyFont="1"/>
    <xf numFmtId="0" fontId="0" fillId="0" borderId="0" xfId="0" applyFont="1"/>
    <xf numFmtId="2" fontId="0" fillId="0" borderId="0" xfId="0" applyNumberFormat="1" applyFon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2" borderId="0" xfId="0" applyNumberFormat="1" applyFill="1"/>
    <xf numFmtId="169" fontId="0" fillId="0" borderId="0" xfId="0" applyNumberFormat="1"/>
    <xf numFmtId="169" fontId="0" fillId="0" borderId="0" xfId="0" applyNumberFormat="1" applyFont="1"/>
    <xf numFmtId="166" fontId="0" fillId="0" borderId="0" xfId="0" applyNumberFormat="1" applyFont="1"/>
    <xf numFmtId="167" fontId="0" fillId="2" borderId="0" xfId="0" applyNumberFormat="1" applyFill="1"/>
    <xf numFmtId="167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512"/>
  <sheetViews>
    <sheetView topLeftCell="A481" zoomScale="70" zoomScaleNormal="70" workbookViewId="0">
      <selection activeCell="T521" sqref="T521"/>
    </sheetView>
  </sheetViews>
  <sheetFormatPr defaultRowHeight="15" x14ac:dyDescent="0.25"/>
  <cols>
    <col min="2" max="2" width="42.28515625" style="1" customWidth="1"/>
    <col min="3" max="3" width="12.140625" customWidth="1"/>
    <col min="4" max="4" width="17" style="2" customWidth="1"/>
    <col min="5" max="5" width="9.42578125" customWidth="1"/>
    <col min="7" max="7" width="20.140625" customWidth="1"/>
    <col min="10" max="10" width="42.28515625" style="1" customWidth="1"/>
    <col min="11" max="11" width="12.140625" customWidth="1"/>
    <col min="12" max="12" width="17" style="2" customWidth="1"/>
    <col min="13" max="13" width="9.42578125" customWidth="1"/>
    <col min="14" max="14" width="24.85546875" customWidth="1"/>
    <col min="15" max="15" width="20.140625" customWidth="1"/>
    <col min="18" max="18" width="42.28515625" style="1" customWidth="1"/>
    <col min="19" max="19" width="12.140625" customWidth="1"/>
    <col min="20" max="20" width="17" style="2" customWidth="1"/>
    <col min="21" max="21" width="9.42578125" customWidth="1"/>
    <col min="22" max="22" width="24.85546875" customWidth="1"/>
    <col min="23" max="23" width="20.140625" customWidth="1"/>
    <col min="25" max="25" width="13.85546875" customWidth="1"/>
    <col min="26" max="26" width="42.28515625" style="1" customWidth="1"/>
    <col min="27" max="27" width="12.140625" customWidth="1"/>
    <col min="28" max="28" width="17" style="2" customWidth="1"/>
    <col min="29" max="29" width="9.42578125" customWidth="1"/>
    <col min="30" max="30" width="24.85546875" customWidth="1"/>
    <col min="31" max="31" width="20.140625" customWidth="1"/>
    <col min="33" max="33" width="27" customWidth="1"/>
    <col min="34" max="34" width="15.42578125" customWidth="1"/>
    <col min="39" max="39" width="20.42578125" customWidth="1"/>
    <col min="40" max="40" width="16.140625" customWidth="1"/>
    <col min="42" max="42" width="24.5703125" customWidth="1"/>
    <col min="43" max="43" width="13.7109375" customWidth="1"/>
    <col min="48" max="48" width="18.5703125" customWidth="1"/>
    <col min="49" max="49" width="13.28515625" customWidth="1"/>
    <col min="51" max="51" width="20.140625" customWidth="1"/>
    <col min="52" max="52" width="16.28515625" customWidth="1"/>
    <col min="53" max="53" width="22" customWidth="1"/>
    <col min="57" max="57" width="17.140625" customWidth="1"/>
    <col min="58" max="58" width="11.140625" customWidth="1"/>
    <col min="60" max="60" width="15" customWidth="1"/>
    <col min="61" max="61" width="23.5703125" customWidth="1"/>
    <col min="62" max="62" width="13.42578125" customWidth="1"/>
    <col min="66" max="66" width="18.85546875" customWidth="1"/>
    <col min="67" max="67" width="12.140625" customWidth="1"/>
  </cols>
  <sheetData>
    <row r="2" spans="2:33" x14ac:dyDescent="0.25">
      <c r="B2" s="3" t="s">
        <v>0</v>
      </c>
      <c r="C2" s="4"/>
      <c r="D2" s="5"/>
      <c r="E2" s="4"/>
      <c r="G2" s="4" t="s">
        <v>1</v>
      </c>
      <c r="H2" s="4" t="s">
        <v>2</v>
      </c>
      <c r="J2" s="3" t="s">
        <v>0</v>
      </c>
      <c r="K2" s="4"/>
      <c r="L2" s="5"/>
      <c r="M2" s="4"/>
      <c r="O2" s="4" t="s">
        <v>1</v>
      </c>
      <c r="P2" s="4" t="s">
        <v>2</v>
      </c>
      <c r="R2" s="3" t="s">
        <v>0</v>
      </c>
      <c r="S2" s="4"/>
      <c r="T2" s="5"/>
      <c r="U2" s="4"/>
      <c r="W2" s="4" t="s">
        <v>1</v>
      </c>
      <c r="X2" s="4" t="s">
        <v>2</v>
      </c>
      <c r="Z2" s="3" t="s">
        <v>0</v>
      </c>
      <c r="AA2" s="4"/>
      <c r="AB2" s="5"/>
      <c r="AC2" s="4"/>
      <c r="AE2" s="4" t="s">
        <v>1</v>
      </c>
      <c r="AF2" s="4" t="s">
        <v>2</v>
      </c>
    </row>
    <row r="3" spans="2:33" x14ac:dyDescent="0.25">
      <c r="B3" s="1" t="s">
        <v>10</v>
      </c>
      <c r="J3" s="1" t="s">
        <v>11</v>
      </c>
      <c r="R3" s="1" t="s">
        <v>12</v>
      </c>
      <c r="Z3" s="1" t="s">
        <v>13</v>
      </c>
    </row>
    <row r="4" spans="2:33" x14ac:dyDescent="0.25">
      <c r="N4" s="1"/>
      <c r="V4" s="1"/>
      <c r="AD4" s="1"/>
      <c r="AG4" s="1"/>
    </row>
    <row r="5" spans="2:33" x14ac:dyDescent="0.25">
      <c r="B5" s="1" t="s">
        <v>5</v>
      </c>
      <c r="C5" t="s">
        <v>6</v>
      </c>
      <c r="D5" s="2" t="s">
        <v>7</v>
      </c>
      <c r="E5" t="s">
        <v>8</v>
      </c>
      <c r="J5" s="1" t="s">
        <v>5</v>
      </c>
      <c r="K5" t="s">
        <v>6</v>
      </c>
      <c r="L5" s="2" t="s">
        <v>7</v>
      </c>
      <c r="M5" t="s">
        <v>8</v>
      </c>
      <c r="R5" s="1" t="s">
        <v>5</v>
      </c>
      <c r="S5" t="s">
        <v>6</v>
      </c>
      <c r="T5" s="2" t="s">
        <v>7</v>
      </c>
      <c r="U5" t="s">
        <v>8</v>
      </c>
      <c r="Z5" s="1" t="s">
        <v>5</v>
      </c>
      <c r="AA5" t="s">
        <v>6</v>
      </c>
      <c r="AB5" s="2" t="s">
        <v>7</v>
      </c>
      <c r="AC5" t="s">
        <v>8</v>
      </c>
    </row>
    <row r="6" spans="2:33" x14ac:dyDescent="0.25">
      <c r="C6">
        <v>1797.5876604800001</v>
      </c>
      <c r="D6" s="7">
        <v>0.80140871320600005</v>
      </c>
      <c r="E6">
        <v>7.1536696687400001</v>
      </c>
      <c r="F6" s="8"/>
      <c r="G6" s="8"/>
      <c r="H6" s="8"/>
      <c r="K6">
        <v>1797.77272186</v>
      </c>
      <c r="L6" s="8">
        <v>0.71341254967500001</v>
      </c>
      <c r="M6">
        <v>6.2900742084300001</v>
      </c>
      <c r="O6" s="8"/>
      <c r="P6" s="8"/>
      <c r="S6">
        <v>1797.62688037</v>
      </c>
      <c r="T6" s="8">
        <v>0.48790497555500001</v>
      </c>
      <c r="U6">
        <v>5.0406366114000001</v>
      </c>
      <c r="W6" s="8"/>
      <c r="X6" s="8"/>
      <c r="AA6">
        <v>1797.77272186</v>
      </c>
      <c r="AB6" s="8">
        <v>0.56843435625600003</v>
      </c>
      <c r="AC6">
        <v>5.5179754470800004</v>
      </c>
      <c r="AE6" s="8"/>
      <c r="AF6" s="8"/>
    </row>
    <row r="7" spans="2:33" x14ac:dyDescent="0.25">
      <c r="C7">
        <v>1807.57684505</v>
      </c>
      <c r="D7" s="8">
        <v>0.50099793297700002</v>
      </c>
      <c r="E7">
        <v>4.4635453593100003</v>
      </c>
      <c r="H7" s="8"/>
      <c r="K7">
        <v>1807.65044046</v>
      </c>
      <c r="L7" s="8">
        <v>0.62794813094699997</v>
      </c>
      <c r="M7">
        <v>5.5254814523900002</v>
      </c>
      <c r="P7" s="8"/>
      <c r="S7">
        <v>1807.840541</v>
      </c>
      <c r="T7" s="8">
        <v>0.63599881736800001</v>
      </c>
      <c r="U7">
        <v>6.5587059102299996</v>
      </c>
      <c r="X7" s="8"/>
      <c r="AA7">
        <v>1807.8752499</v>
      </c>
      <c r="AB7" s="8">
        <v>0.81533852957899999</v>
      </c>
      <c r="AC7">
        <v>7.8939677892600004</v>
      </c>
      <c r="AF7" s="8"/>
    </row>
    <row r="8" spans="2:33" x14ac:dyDescent="0.25">
      <c r="C8">
        <v>1825.2659859099999</v>
      </c>
      <c r="D8" s="8">
        <v>0.77360830857899998</v>
      </c>
      <c r="E8">
        <v>6.8690680719400001</v>
      </c>
      <c r="H8" s="8"/>
      <c r="K8">
        <v>1825.34068329</v>
      </c>
      <c r="L8" s="8">
        <v>0.89761817500800001</v>
      </c>
      <c r="M8">
        <v>7.8702149914400001</v>
      </c>
      <c r="P8" s="8"/>
      <c r="S8">
        <v>1825.0784661499999</v>
      </c>
      <c r="T8" s="8">
        <v>0.48387591627400001</v>
      </c>
      <c r="U8">
        <v>4.9747202756900002</v>
      </c>
      <c r="X8" s="8"/>
      <c r="AA8">
        <v>1825.1147859099999</v>
      </c>
      <c r="AB8" s="8">
        <v>0.77576929689999996</v>
      </c>
      <c r="AC8">
        <v>7.4773550310800001</v>
      </c>
      <c r="AF8" s="8"/>
    </row>
    <row r="9" spans="2:33" x14ac:dyDescent="0.25">
      <c r="C9">
        <v>1990.9564808600001</v>
      </c>
      <c r="D9" s="8">
        <v>0.38805016485900001</v>
      </c>
      <c r="E9">
        <v>3.34007278749</v>
      </c>
      <c r="H9" s="8"/>
      <c r="K9">
        <v>1933.2989823800001</v>
      </c>
      <c r="L9" s="8">
        <v>0.35488039205799998</v>
      </c>
      <c r="M9">
        <v>3.0452819945399998</v>
      </c>
      <c r="P9" s="8"/>
      <c r="S9">
        <v>1933.4852253199999</v>
      </c>
      <c r="T9" s="8">
        <v>0.31824156376500001</v>
      </c>
      <c r="U9">
        <v>3.2102344031799999</v>
      </c>
      <c r="X9" s="8"/>
      <c r="AA9">
        <v>1933.2989823800001</v>
      </c>
      <c r="AB9" s="8">
        <v>0.44134360013099999</v>
      </c>
      <c r="AC9">
        <v>4.1380907669100004</v>
      </c>
      <c r="AF9" s="8"/>
    </row>
    <row r="10" spans="2:33" x14ac:dyDescent="0.25">
      <c r="C10">
        <v>2043.0893044300001</v>
      </c>
      <c r="D10" s="8">
        <v>2.5687135382499999</v>
      </c>
      <c r="E10">
        <v>21.898725355500002</v>
      </c>
      <c r="H10" s="8"/>
      <c r="K10">
        <v>1991.2772400700001</v>
      </c>
      <c r="L10" s="8">
        <v>0.66181704113399997</v>
      </c>
      <c r="M10">
        <v>5.6149288011299996</v>
      </c>
      <c r="P10" s="8"/>
      <c r="S10">
        <v>1987.80563951</v>
      </c>
      <c r="T10" s="8">
        <v>0.332133907412</v>
      </c>
      <c r="U10">
        <v>3.3190592850399998</v>
      </c>
      <c r="X10" s="8"/>
      <c r="AA10">
        <v>1986.91376111</v>
      </c>
      <c r="AB10" s="8">
        <v>0.400710640851</v>
      </c>
      <c r="AC10">
        <v>3.70707490147</v>
      </c>
      <c r="AF10" s="8"/>
    </row>
    <row r="11" spans="2:33" x14ac:dyDescent="0.25">
      <c r="C11">
        <v>2061.5377131099999</v>
      </c>
      <c r="D11" s="8">
        <v>0.43079198526899998</v>
      </c>
      <c r="E11">
        <v>3.66049212838</v>
      </c>
      <c r="H11" s="8"/>
      <c r="K11">
        <v>2019.9352973</v>
      </c>
      <c r="L11" s="8">
        <v>0.42827771187399999</v>
      </c>
      <c r="M11">
        <v>3.6133578541400002</v>
      </c>
      <c r="P11" s="8"/>
      <c r="S11">
        <v>2043.12108175</v>
      </c>
      <c r="T11" s="8">
        <v>2.1843794403299999</v>
      </c>
      <c r="U11">
        <v>21.623007864400002</v>
      </c>
      <c r="X11" s="8"/>
      <c r="AA11">
        <v>2043.0576306200001</v>
      </c>
      <c r="AB11" s="8">
        <v>2.5940982298300002</v>
      </c>
      <c r="AC11">
        <v>23.6685733594</v>
      </c>
      <c r="AF11" s="8"/>
    </row>
    <row r="12" spans="2:33" x14ac:dyDescent="0.25">
      <c r="C12">
        <v>2070.4321616500001</v>
      </c>
      <c r="D12" s="8">
        <v>0.50375288797499995</v>
      </c>
      <c r="E12">
        <v>4.2741254732299998</v>
      </c>
      <c r="H12" s="8"/>
      <c r="K12">
        <v>2043.0576306200001</v>
      </c>
      <c r="L12" s="8">
        <v>2.5860903617800002</v>
      </c>
      <c r="M12">
        <v>21.721298918799999</v>
      </c>
      <c r="P12" s="8"/>
      <c r="S12">
        <v>2061.0887305299998</v>
      </c>
      <c r="T12" s="8">
        <v>0.37996582350000002</v>
      </c>
      <c r="U12">
        <v>3.7500346495799999</v>
      </c>
      <c r="X12" s="8"/>
      <c r="AA12">
        <v>2061.5065801599999</v>
      </c>
      <c r="AB12" s="8">
        <v>0.461280854199</v>
      </c>
      <c r="AC12">
        <v>4.1920053854099999</v>
      </c>
      <c r="AF12" s="8"/>
    </row>
    <row r="13" spans="2:33" x14ac:dyDescent="0.25">
      <c r="C13">
        <v>2149.2629740900002</v>
      </c>
      <c r="D13" s="8">
        <v>0.46772786865400001</v>
      </c>
      <c r="E13">
        <v>3.92971601044</v>
      </c>
      <c r="H13" s="8"/>
      <c r="K13">
        <v>2061.5065801599999</v>
      </c>
      <c r="L13" s="8">
        <v>0.47598396385699998</v>
      </c>
      <c r="M13">
        <v>3.9840631063599998</v>
      </c>
      <c r="P13" s="8"/>
      <c r="S13">
        <v>2070.4631381999998</v>
      </c>
      <c r="T13" s="8">
        <v>0.42357424569199997</v>
      </c>
      <c r="U13">
        <v>4.1744042853899996</v>
      </c>
      <c r="X13" s="8"/>
      <c r="AA13">
        <v>2070.76229057</v>
      </c>
      <c r="AB13" s="8">
        <v>0.55306471827199999</v>
      </c>
      <c r="AC13">
        <v>5.0165669442900001</v>
      </c>
      <c r="AF13" s="8"/>
    </row>
    <row r="14" spans="2:33" x14ac:dyDescent="0.25">
      <c r="C14">
        <v>2172.2515308000002</v>
      </c>
      <c r="D14" s="8">
        <v>1.0602167794999999</v>
      </c>
      <c r="E14">
        <v>8.8919537131100004</v>
      </c>
      <c r="H14" s="8"/>
      <c r="K14">
        <v>2070.5216190800002</v>
      </c>
      <c r="L14" s="8">
        <v>0.58961342627299995</v>
      </c>
      <c r="M14">
        <v>4.9273900624999998</v>
      </c>
      <c r="P14" s="8"/>
      <c r="S14">
        <v>2149.6594910499998</v>
      </c>
      <c r="T14" s="8">
        <v>0.46840127484499999</v>
      </c>
      <c r="U14">
        <v>4.5758451516600003</v>
      </c>
      <c r="X14" s="8"/>
      <c r="AA14">
        <v>2149.4796048100002</v>
      </c>
      <c r="AB14" s="8">
        <v>0.44343072473099998</v>
      </c>
      <c r="AC14">
        <v>3.96406090309</v>
      </c>
      <c r="AF14" s="8"/>
      <c r="AG14" s="6"/>
    </row>
    <row r="15" spans="2:33" x14ac:dyDescent="0.25">
      <c r="C15">
        <v>2199.33015402</v>
      </c>
      <c r="D15" s="8">
        <v>0.76541711986700001</v>
      </c>
      <c r="E15">
        <v>6.41021359353</v>
      </c>
      <c r="H15" s="8"/>
      <c r="K15">
        <v>2149.2343808099999</v>
      </c>
      <c r="L15" s="8">
        <v>0.459693861127</v>
      </c>
      <c r="M15">
        <v>3.8025816634999998</v>
      </c>
      <c r="P15" s="8"/>
      <c r="S15">
        <v>2172.2795706100001</v>
      </c>
      <c r="T15" s="8">
        <v>0.81811852581199995</v>
      </c>
      <c r="U15">
        <v>7.9810371378699996</v>
      </c>
      <c r="X15" s="8"/>
      <c r="AA15">
        <v>2172.2235945100001</v>
      </c>
      <c r="AB15" s="8">
        <v>0.91446368458500005</v>
      </c>
      <c r="AC15">
        <v>8.1500716278300001</v>
      </c>
      <c r="AF15" s="8"/>
    </row>
    <row r="16" spans="2:33" x14ac:dyDescent="0.25">
      <c r="C16">
        <v>2278.5460446799998</v>
      </c>
      <c r="D16" s="8">
        <v>1.9426911363899999</v>
      </c>
      <c r="E16">
        <v>16.2640784763</v>
      </c>
      <c r="H16" s="8"/>
      <c r="K16">
        <v>2172.1003307999999</v>
      </c>
      <c r="L16" s="8">
        <v>1.0573381292199999</v>
      </c>
      <c r="M16">
        <v>8.7305829863100008</v>
      </c>
      <c r="P16" s="8"/>
      <c r="S16">
        <v>2199.48145402</v>
      </c>
      <c r="T16" s="8">
        <v>0.62592655336400005</v>
      </c>
      <c r="U16">
        <v>6.0997446884300004</v>
      </c>
      <c r="X16" s="8"/>
      <c r="AA16">
        <v>2199.5510640900002</v>
      </c>
      <c r="AB16" s="8">
        <v>0.62965524449300003</v>
      </c>
      <c r="AC16">
        <v>5.5953896969599999</v>
      </c>
      <c r="AF16" s="8"/>
    </row>
    <row r="17" spans="2:33" x14ac:dyDescent="0.25">
      <c r="C17">
        <v>2304.1214294199999</v>
      </c>
      <c r="D17" s="8">
        <v>2.71861684418</v>
      </c>
      <c r="E17">
        <v>22.785733313800002</v>
      </c>
      <c r="H17" s="8"/>
      <c r="K17">
        <v>2199.1789540200002</v>
      </c>
      <c r="L17" s="8">
        <v>0.74204524917600001</v>
      </c>
      <c r="M17">
        <v>6.1182680119999997</v>
      </c>
      <c r="N17" s="6"/>
      <c r="P17" s="8"/>
      <c r="S17">
        <v>2278.6973446799998</v>
      </c>
      <c r="T17" s="8">
        <v>1.8632048166499999</v>
      </c>
      <c r="U17">
        <v>18.174130719899999</v>
      </c>
      <c r="V17" s="6"/>
      <c r="X17" s="8"/>
      <c r="AA17">
        <v>2278.5211022799999</v>
      </c>
      <c r="AB17" s="8">
        <v>1.92652291742</v>
      </c>
      <c r="AC17">
        <v>17.051685404000001</v>
      </c>
      <c r="AD17" s="6"/>
      <c r="AF17" s="8"/>
      <c r="AG17" s="6"/>
    </row>
    <row r="18" spans="2:33" x14ac:dyDescent="0.25">
      <c r="C18" s="11">
        <v>2328.81893679</v>
      </c>
      <c r="D18" s="12">
        <v>1.7347647848600001</v>
      </c>
      <c r="E18" s="11">
        <v>14.563911858999999</v>
      </c>
      <c r="H18" s="10"/>
      <c r="K18" s="11">
        <v>2278.5211022799999</v>
      </c>
      <c r="L18" s="12">
        <v>1.8421358463399999</v>
      </c>
      <c r="M18" s="11">
        <v>15.187643915100001</v>
      </c>
      <c r="N18" s="1"/>
      <c r="P18" s="10"/>
      <c r="Q18" s="9"/>
      <c r="S18" s="11">
        <v>2304.3996969700002</v>
      </c>
      <c r="T18" s="12">
        <v>2.4053121228999998</v>
      </c>
      <c r="U18" s="11">
        <v>23.499024273900002</v>
      </c>
      <c r="V18" s="1"/>
      <c r="X18" s="10"/>
      <c r="Y18" s="9"/>
      <c r="AA18" s="11">
        <v>2304.6051023499999</v>
      </c>
      <c r="AB18" s="12">
        <v>2.6481175444699998</v>
      </c>
      <c r="AC18" s="11">
        <v>23.441356951300001</v>
      </c>
      <c r="AD18" s="1"/>
      <c r="AF18" s="10"/>
      <c r="AG18" s="1"/>
    </row>
    <row r="19" spans="2:33" x14ac:dyDescent="0.25">
      <c r="C19">
        <v>3038.6812034300001</v>
      </c>
      <c r="D19" s="8">
        <v>0.52820760382099996</v>
      </c>
      <c r="E19">
        <v>5.6765945028799996</v>
      </c>
      <c r="H19" s="8"/>
      <c r="K19">
        <v>2303.84326538</v>
      </c>
      <c r="L19" s="8">
        <v>2.6577781086700001</v>
      </c>
      <c r="M19">
        <v>21.940642758500001</v>
      </c>
      <c r="P19" s="8"/>
      <c r="S19">
        <v>2328.9702367899999</v>
      </c>
      <c r="T19" s="8">
        <v>1.4167733630099999</v>
      </c>
      <c r="U19">
        <v>13.8704100689</v>
      </c>
      <c r="X19" s="8"/>
      <c r="AA19">
        <v>2328.79538624</v>
      </c>
      <c r="AB19" s="8">
        <v>1.5317755398999999</v>
      </c>
      <c r="AC19">
        <v>13.569577021700001</v>
      </c>
      <c r="AF19" s="8"/>
    </row>
    <row r="20" spans="2:33" x14ac:dyDescent="0.25">
      <c r="C20">
        <v>3065.4413684299998</v>
      </c>
      <c r="D20" s="8">
        <v>0.88918251351400002</v>
      </c>
      <c r="E20">
        <v>9.7164441652200004</v>
      </c>
      <c r="H20" s="8"/>
      <c r="K20">
        <v>2328.6677367900002</v>
      </c>
      <c r="L20" s="8">
        <v>1.8123351517899999</v>
      </c>
      <c r="M20">
        <v>14.9895843982</v>
      </c>
      <c r="P20" s="8"/>
      <c r="S20">
        <v>3038.54069415</v>
      </c>
      <c r="T20" s="8">
        <v>0.49756531408499999</v>
      </c>
      <c r="U20">
        <v>6.3135844057700004</v>
      </c>
      <c r="X20" s="8"/>
      <c r="AA20">
        <v>3038.8218267900002</v>
      </c>
      <c r="AB20" s="8">
        <v>0.46343479245399999</v>
      </c>
      <c r="AC20">
        <v>5.2633246802400002</v>
      </c>
      <c r="AF20" s="8"/>
    </row>
    <row r="21" spans="2:33" x14ac:dyDescent="0.25">
      <c r="B21" s="1" t="s">
        <v>9</v>
      </c>
      <c r="C21">
        <v>3263.4719702699999</v>
      </c>
      <c r="D21" s="8">
        <v>0.98691987535000003</v>
      </c>
      <c r="E21">
        <v>12.9659749157</v>
      </c>
      <c r="H21" s="8"/>
      <c r="K21">
        <v>3038.3840970299998</v>
      </c>
      <c r="L21" s="8">
        <v>0.45951817478399998</v>
      </c>
      <c r="M21">
        <v>5.0150190439499998</v>
      </c>
      <c r="P21" s="8"/>
      <c r="S21">
        <v>3065.4461175199999</v>
      </c>
      <c r="T21" s="8">
        <v>0.80563320428600005</v>
      </c>
      <c r="U21">
        <v>10.3804569002</v>
      </c>
      <c r="X21" s="8"/>
      <c r="AA21">
        <v>3065.8764072700001</v>
      </c>
      <c r="AB21" s="8">
        <v>0.83688500745399996</v>
      </c>
      <c r="AC21">
        <v>9.6496219811999993</v>
      </c>
      <c r="AF21" s="8"/>
      <c r="AG21" s="6"/>
    </row>
    <row r="22" spans="2:33" x14ac:dyDescent="0.25">
      <c r="B22" s="6" t="s">
        <v>16</v>
      </c>
      <c r="C22">
        <v>4075.2280228499999</v>
      </c>
      <c r="D22" s="8">
        <v>0.68157811451899997</v>
      </c>
      <c r="E22">
        <v>12.476720482799999</v>
      </c>
      <c r="G22">
        <f>D22/($D$22+$D$23+$D$24+$D$25+$D$26+$D$27+$D$28)*100</f>
        <v>8.6785575209684485</v>
      </c>
      <c r="H22">
        <f>SUM(G22:G28)</f>
        <v>100</v>
      </c>
      <c r="J22" s="6"/>
      <c r="K22">
        <v>3065.29016843</v>
      </c>
      <c r="L22" s="8">
        <v>0.77761910227499997</v>
      </c>
      <c r="M22">
        <v>8.6405711591299994</v>
      </c>
      <c r="N22" s="6"/>
      <c r="R22" s="6"/>
      <c r="S22">
        <v>3090.4103662500002</v>
      </c>
      <c r="T22" s="8">
        <v>0.27375235908700002</v>
      </c>
      <c r="U22">
        <v>3.5917595125199999</v>
      </c>
      <c r="V22" s="6"/>
      <c r="Z22" s="6"/>
      <c r="AA22">
        <v>3090.2550159100001</v>
      </c>
      <c r="AB22" s="8">
        <v>0.26207808486099998</v>
      </c>
      <c r="AC22">
        <v>3.07224061297</v>
      </c>
      <c r="AD22" s="6"/>
      <c r="AG22" s="6"/>
    </row>
    <row r="23" spans="2:33" x14ac:dyDescent="0.25">
      <c r="B23" s="6" t="s">
        <v>17</v>
      </c>
      <c r="C23">
        <v>4132.2493539300003</v>
      </c>
      <c r="D23" s="8">
        <v>0.58663427231200005</v>
      </c>
      <c r="E23">
        <v>9.9306982709099998</v>
      </c>
      <c r="G23">
        <f t="shared" ref="G23:G28" si="0">D23/($D$22+$D$23+$D$24+$D$25+$D$26+$D$27+$D$28)*100</f>
        <v>7.4696343200867821</v>
      </c>
      <c r="H23" s="8"/>
      <c r="J23" s="1" t="s">
        <v>9</v>
      </c>
      <c r="K23">
        <v>3263.4720101299999</v>
      </c>
      <c r="L23" s="8">
        <v>0.98933181156200001</v>
      </c>
      <c r="M23">
        <v>13.259894919400001</v>
      </c>
      <c r="P23" s="8"/>
      <c r="R23" s="1" t="s">
        <v>9</v>
      </c>
      <c r="S23">
        <v>3263.4720339400001</v>
      </c>
      <c r="T23" s="8">
        <v>0.98531403575400001</v>
      </c>
      <c r="U23">
        <v>15.134170424500001</v>
      </c>
      <c r="X23" s="8"/>
      <c r="Z23" s="1" t="s">
        <v>9</v>
      </c>
      <c r="AA23">
        <v>3263.4720101299999</v>
      </c>
      <c r="AB23" s="8">
        <v>0.98258639579600004</v>
      </c>
      <c r="AC23">
        <v>13.289946414199999</v>
      </c>
      <c r="AF23" s="8"/>
      <c r="AG23" s="6"/>
    </row>
    <row r="24" spans="2:33" x14ac:dyDescent="0.25">
      <c r="B24" s="6" t="s">
        <v>18</v>
      </c>
      <c r="C24">
        <v>4330.6032130100002</v>
      </c>
      <c r="D24" s="8">
        <v>1.43734187013</v>
      </c>
      <c r="E24">
        <v>19.8190179363</v>
      </c>
      <c r="G24">
        <f t="shared" si="0"/>
        <v>18.301723355690047</v>
      </c>
      <c r="H24" s="8"/>
      <c r="J24" s="6" t="s">
        <v>16</v>
      </c>
      <c r="K24">
        <v>4075.2459378399999</v>
      </c>
      <c r="L24" s="8">
        <v>0.48783137342299998</v>
      </c>
      <c r="M24">
        <v>9.2489063386500003</v>
      </c>
      <c r="N24" s="6"/>
      <c r="O24">
        <f>L24/($L$24+$L$25+$L$26+$L$27+$L$28+$L$30+$L$31)*100</f>
        <v>5.4297639248622351</v>
      </c>
      <c r="P24">
        <f>SUM(O24:O31)</f>
        <v>100.00000000000001</v>
      </c>
      <c r="R24" s="6" t="s">
        <v>16</v>
      </c>
      <c r="S24">
        <v>4075.2102113999999</v>
      </c>
      <c r="T24" s="8">
        <v>0.32861436820899997</v>
      </c>
      <c r="U24">
        <v>7.3433212323900001</v>
      </c>
      <c r="V24" s="6"/>
      <c r="W24">
        <f>T24/($T$24+$T$25+$T$26+$T$27+$T$28+$T$30+$T$31+$T$33)*100</f>
        <v>3.8276908294303391</v>
      </c>
      <c r="X24">
        <f>SUM(W24:W33)</f>
        <v>100</v>
      </c>
      <c r="AA24">
        <v>3293.9427590300002</v>
      </c>
      <c r="AB24" s="8">
        <v>0.23531115039299999</v>
      </c>
      <c r="AC24">
        <v>3.2935771489799999</v>
      </c>
      <c r="AD24" s="6"/>
      <c r="AF24" s="8"/>
      <c r="AG24" s="6"/>
    </row>
    <row r="25" spans="2:33" x14ac:dyDescent="0.25">
      <c r="B25" s="6" t="s">
        <v>19</v>
      </c>
      <c r="C25">
        <v>4514.5648116399998</v>
      </c>
      <c r="D25" s="8">
        <v>1.22805585997</v>
      </c>
      <c r="E25">
        <v>15.429823408800001</v>
      </c>
      <c r="G25">
        <f t="shared" si="0"/>
        <v>15.636877406536678</v>
      </c>
      <c r="H25" s="8"/>
      <c r="J25" s="6" t="s">
        <v>17</v>
      </c>
      <c r="K25">
        <v>4132.2684551900002</v>
      </c>
      <c r="L25" s="8">
        <v>0.41864327019300002</v>
      </c>
      <c r="M25">
        <v>7.1631470241999997</v>
      </c>
      <c r="N25" s="6"/>
      <c r="O25">
        <f t="shared" ref="O25:O31" si="1">L25/($L$24+$L$25+$L$26+$L$27+$L$28+$L$30+$L$31)*100</f>
        <v>4.659671865567498</v>
      </c>
      <c r="P25" s="8"/>
      <c r="R25" s="6" t="s">
        <v>17</v>
      </c>
      <c r="S25">
        <v>4132.2303561999997</v>
      </c>
      <c r="T25" s="8">
        <v>0.313797462606</v>
      </c>
      <c r="U25">
        <v>6.2206276624000001</v>
      </c>
      <c r="V25" s="6"/>
      <c r="W25">
        <f t="shared" ref="W25:W33" si="2">T25/($T$24+$T$25+$T$26+$T$27+$T$28+$T$30+$T$31+$T$33)*100</f>
        <v>3.6551039337135114</v>
      </c>
      <c r="X25" s="8"/>
      <c r="AA25">
        <v>3946.5717338700001</v>
      </c>
      <c r="AB25" s="8">
        <v>0.135386216432</v>
      </c>
      <c r="AC25">
        <v>3.7687354744000001</v>
      </c>
      <c r="AD25" s="6"/>
      <c r="AF25" s="8"/>
      <c r="AG25" s="6"/>
    </row>
    <row r="26" spans="2:33" x14ac:dyDescent="0.25">
      <c r="B26" s="6" t="s">
        <v>20</v>
      </c>
      <c r="C26">
        <v>4615.5486397200002</v>
      </c>
      <c r="D26" s="8">
        <v>2.5944595453199999</v>
      </c>
      <c r="E26">
        <v>31.9263494669</v>
      </c>
      <c r="G26">
        <f t="shared" si="0"/>
        <v>33.035342421132853</v>
      </c>
      <c r="H26" s="8"/>
      <c r="J26" s="6" t="s">
        <v>18</v>
      </c>
      <c r="K26">
        <v>4330.45201301</v>
      </c>
      <c r="L26" s="8">
        <v>1.1967587113</v>
      </c>
      <c r="M26">
        <v>15.504063751</v>
      </c>
      <c r="N26" s="6"/>
      <c r="O26">
        <f t="shared" si="1"/>
        <v>13.320416913298489</v>
      </c>
      <c r="P26" s="8"/>
      <c r="R26" s="6" t="s">
        <v>18</v>
      </c>
      <c r="S26">
        <v>4330.7545130099998</v>
      </c>
      <c r="T26" s="8">
        <v>0.83743557159100002</v>
      </c>
      <c r="U26">
        <v>11.9886731002</v>
      </c>
      <c r="V26" s="6"/>
      <c r="W26">
        <f t="shared" si="2"/>
        <v>9.7544257577287397</v>
      </c>
      <c r="X26" s="8"/>
      <c r="AA26">
        <v>4035.0961364</v>
      </c>
      <c r="AB26" s="8">
        <v>0.13135494359899999</v>
      </c>
      <c r="AC26">
        <v>3.21990049979</v>
      </c>
      <c r="AD26" s="6"/>
      <c r="AF26" s="8"/>
    </row>
    <row r="27" spans="2:33" x14ac:dyDescent="0.25">
      <c r="B27" s="6" t="s">
        <v>21</v>
      </c>
      <c r="C27">
        <v>4827.7010533299999</v>
      </c>
      <c r="D27" s="8">
        <v>1.11713391892</v>
      </c>
      <c r="E27">
        <v>15.393290372399999</v>
      </c>
      <c r="G27">
        <f t="shared" si="0"/>
        <v>14.224504524788198</v>
      </c>
      <c r="H27" s="8"/>
      <c r="J27" s="6" t="s">
        <v>19</v>
      </c>
      <c r="K27">
        <v>4514.5916661800002</v>
      </c>
      <c r="L27" s="8">
        <v>0.90375587867899998</v>
      </c>
      <c r="M27">
        <v>10.0617843518</v>
      </c>
      <c r="N27" s="6"/>
      <c r="O27">
        <f t="shared" si="1"/>
        <v>10.059174817931144</v>
      </c>
      <c r="P27" s="8"/>
      <c r="R27" s="6" t="s">
        <v>19</v>
      </c>
      <c r="S27">
        <v>4514.3600131599997</v>
      </c>
      <c r="T27" s="8">
        <v>0.62429476735300005</v>
      </c>
      <c r="U27">
        <v>7.3990073848</v>
      </c>
      <c r="V27" s="6"/>
      <c r="W27">
        <f t="shared" si="2"/>
        <v>7.2717677223980246</v>
      </c>
      <c r="X27" s="8"/>
      <c r="Z27" s="6" t="s">
        <v>16</v>
      </c>
      <c r="AA27">
        <v>4075.2459378399999</v>
      </c>
      <c r="AB27" s="8">
        <v>0.257780379266</v>
      </c>
      <c r="AC27">
        <v>5.9035759112399999</v>
      </c>
      <c r="AD27" s="6"/>
      <c r="AE27">
        <f>AB27/($AB$27+$AB$28+$AB$29+$AB$30+$AB$31+$AB$33+$AB$34+$AB$36)*100</f>
        <v>2.8490207114647084</v>
      </c>
      <c r="AF27">
        <f>SUM(AE27:AE36)</f>
        <v>100</v>
      </c>
      <c r="AG27" s="6"/>
    </row>
    <row r="28" spans="2:33" x14ac:dyDescent="0.25">
      <c r="B28" s="6" t="s">
        <v>22</v>
      </c>
      <c r="C28">
        <v>4926.5490626700002</v>
      </c>
      <c r="D28" s="8">
        <v>0.208383986489</v>
      </c>
      <c r="E28">
        <v>3.1525533827099999</v>
      </c>
      <c r="G28">
        <f t="shared" si="0"/>
        <v>2.6533604507969932</v>
      </c>
      <c r="H28" s="8"/>
      <c r="J28" s="6" t="s">
        <v>20</v>
      </c>
      <c r="K28">
        <v>4615.7575387500001</v>
      </c>
      <c r="L28" s="8">
        <v>3.94525765705</v>
      </c>
      <c r="M28">
        <v>41.477865068200003</v>
      </c>
      <c r="N28" s="6"/>
      <c r="O28">
        <f t="shared" si="1"/>
        <v>43.912341164580404</v>
      </c>
      <c r="P28" s="8"/>
      <c r="R28" s="6" t="s">
        <v>20</v>
      </c>
      <c r="S28">
        <v>4615.6999397199997</v>
      </c>
      <c r="T28" s="8">
        <v>4.1679088324000002</v>
      </c>
      <c r="U28">
        <v>45.744209384999998</v>
      </c>
      <c r="V28" s="6"/>
      <c r="W28">
        <f t="shared" si="2"/>
        <v>48.54768372615019</v>
      </c>
      <c r="X28" s="8"/>
      <c r="Z28" s="6" t="s">
        <v>17</v>
      </c>
      <c r="AA28">
        <v>4132.4387599800002</v>
      </c>
      <c r="AB28" s="8">
        <v>0.23569597240099999</v>
      </c>
      <c r="AC28">
        <v>4.8516587037400001</v>
      </c>
      <c r="AD28" s="6"/>
      <c r="AE28">
        <f t="shared" ref="AE28:AE37" si="3">AB28/($AB$27+$AB$28+$AB$29+$AB$30+$AB$31+$AB$33+$AB$34+$AB$36)*100</f>
        <v>2.6049411087503636</v>
      </c>
      <c r="AF28" s="8"/>
    </row>
    <row r="29" spans="2:33" x14ac:dyDescent="0.25">
      <c r="C29">
        <v>5106.2213562400002</v>
      </c>
      <c r="D29" s="8">
        <v>0.66671539418199999</v>
      </c>
      <c r="E29">
        <v>12.148632770000001</v>
      </c>
      <c r="H29" s="8"/>
      <c r="K29">
        <v>4743.3908190100001</v>
      </c>
      <c r="L29" s="8">
        <v>0.27803762535999998</v>
      </c>
      <c r="M29">
        <v>3.0529448273000002</v>
      </c>
      <c r="P29" s="8"/>
      <c r="S29">
        <v>4743.5107791700002</v>
      </c>
      <c r="T29" s="8">
        <v>0.32179142846800002</v>
      </c>
      <c r="U29">
        <v>3.6584452198399999</v>
      </c>
      <c r="X29" s="8"/>
      <c r="Z29" s="6" t="s">
        <v>18</v>
      </c>
      <c r="AA29">
        <v>4330.8007487200002</v>
      </c>
      <c r="AB29" s="8">
        <v>0.58122060154300004</v>
      </c>
      <c r="AC29">
        <v>8.6205784433100003</v>
      </c>
      <c r="AE29">
        <f t="shared" si="3"/>
        <v>6.4237221484466573</v>
      </c>
      <c r="AF29" s="8"/>
    </row>
    <row r="30" spans="2:33" x14ac:dyDescent="0.25">
      <c r="C30">
        <v>5305.3435760399998</v>
      </c>
      <c r="D30" s="8">
        <v>0.72186286960199997</v>
      </c>
      <c r="E30">
        <v>16.7889129484</v>
      </c>
      <c r="H30" s="8"/>
      <c r="J30" s="6" t="s">
        <v>21</v>
      </c>
      <c r="K30">
        <v>4827.5498533299997</v>
      </c>
      <c r="L30" s="8">
        <v>1.74226219829</v>
      </c>
      <c r="M30">
        <v>19.933352726199999</v>
      </c>
      <c r="O30">
        <f t="shared" si="1"/>
        <v>19.392095193769674</v>
      </c>
      <c r="P30" s="8"/>
      <c r="R30" s="6" t="s">
        <v>21</v>
      </c>
      <c r="S30">
        <v>4827.4840314599996</v>
      </c>
      <c r="T30" s="8">
        <v>1.7056689327100001</v>
      </c>
      <c r="U30">
        <v>20.111498929300001</v>
      </c>
      <c r="W30">
        <f t="shared" si="2"/>
        <v>19.867583293332984</v>
      </c>
      <c r="X30" s="8"/>
      <c r="Z30" s="6" t="s">
        <v>19</v>
      </c>
      <c r="AA30">
        <v>4514.4136116400005</v>
      </c>
      <c r="AB30" s="8">
        <v>0.42805608624399999</v>
      </c>
      <c r="AC30">
        <v>5.0772677855200001</v>
      </c>
      <c r="AE30">
        <f t="shared" si="3"/>
        <v>4.7309289359034281</v>
      </c>
      <c r="AF30" s="8"/>
    </row>
    <row r="31" spans="2:33" x14ac:dyDescent="0.25">
      <c r="C31">
        <v>5784.88027392</v>
      </c>
      <c r="D31" s="8">
        <v>0.13501394143600001</v>
      </c>
      <c r="E31">
        <v>5.2642426759100003</v>
      </c>
      <c r="H31" s="8"/>
      <c r="J31" s="6" t="s">
        <v>22</v>
      </c>
      <c r="K31">
        <v>4926.9560371500002</v>
      </c>
      <c r="L31" s="8">
        <v>0.289884711121</v>
      </c>
      <c r="M31">
        <v>3.6421657658100002</v>
      </c>
      <c r="O31">
        <f t="shared" si="1"/>
        <v>3.226536119990568</v>
      </c>
      <c r="P31" s="8"/>
      <c r="R31" s="6" t="s">
        <v>22</v>
      </c>
      <c r="S31">
        <v>4927.0724754499997</v>
      </c>
      <c r="T31" s="8">
        <v>0.37575997262700001</v>
      </c>
      <c r="U31">
        <v>4.8617173920400001</v>
      </c>
      <c r="W31">
        <f t="shared" si="2"/>
        <v>4.376841490925325</v>
      </c>
      <c r="X31" s="8"/>
      <c r="Z31" s="6" t="s">
        <v>20</v>
      </c>
      <c r="AA31">
        <v>4615.7575387500001</v>
      </c>
      <c r="AB31" s="8">
        <v>3.9126147154800002</v>
      </c>
      <c r="AC31">
        <v>42.014453664900003</v>
      </c>
      <c r="AE31">
        <f t="shared" si="3"/>
        <v>43.242702924575802</v>
      </c>
      <c r="AF31" s="8"/>
    </row>
    <row r="32" spans="2:33" x14ac:dyDescent="0.25">
      <c r="C32">
        <v>6039.8013622099998</v>
      </c>
      <c r="D32" s="8">
        <v>0.119336212905</v>
      </c>
      <c r="E32">
        <v>5.5267932206200001</v>
      </c>
      <c r="H32" s="8"/>
      <c r="K32">
        <v>5106.2595960400004</v>
      </c>
      <c r="L32" s="8">
        <v>0.48232553621199997</v>
      </c>
      <c r="M32">
        <v>7.41008153828</v>
      </c>
      <c r="P32" s="8"/>
      <c r="S32">
        <v>5105.9937872500004</v>
      </c>
      <c r="T32" s="8">
        <v>0.32378377527199997</v>
      </c>
      <c r="U32">
        <v>5.1644089285600003</v>
      </c>
      <c r="X32" s="8"/>
      <c r="AA32">
        <v>4743.5733623799997</v>
      </c>
      <c r="AB32" s="8">
        <v>0.380575125944</v>
      </c>
      <c r="AC32">
        <v>4.0673874222500004</v>
      </c>
      <c r="AF32" s="8"/>
    </row>
    <row r="33" spans="3:32" x14ac:dyDescent="0.25">
      <c r="C33">
        <v>6612.5695879000004</v>
      </c>
      <c r="D33" s="8">
        <v>0.21469166637500001</v>
      </c>
      <c r="E33">
        <v>12.6811958541</v>
      </c>
      <c r="H33" s="8"/>
      <c r="K33">
        <v>5305.1923760400005</v>
      </c>
      <c r="L33" s="8">
        <v>0.62285624798799999</v>
      </c>
      <c r="M33">
        <v>12.6538965794</v>
      </c>
      <c r="P33" s="8"/>
      <c r="R33" s="6" t="s">
        <v>25</v>
      </c>
      <c r="S33">
        <v>5140.7188939899997</v>
      </c>
      <c r="T33" s="8">
        <v>0.23170585730900001</v>
      </c>
      <c r="U33">
        <v>3.8740028361299998</v>
      </c>
      <c r="W33">
        <f t="shared" si="2"/>
        <v>2.6989032463208771</v>
      </c>
      <c r="X33" s="8"/>
      <c r="Z33" s="6" t="s">
        <v>21</v>
      </c>
      <c r="AA33">
        <v>4827.73401956</v>
      </c>
      <c r="AB33" s="8">
        <v>2.1153566719099999</v>
      </c>
      <c r="AC33">
        <v>22.804994485200002</v>
      </c>
      <c r="AE33">
        <f t="shared" si="3"/>
        <v>23.379184201555475</v>
      </c>
      <c r="AF33" s="8"/>
    </row>
    <row r="34" spans="3:32" x14ac:dyDescent="0.25">
      <c r="C34">
        <v>6794.4192170799997</v>
      </c>
      <c r="D34" s="8">
        <v>7.1186943016799994E-2</v>
      </c>
      <c r="E34">
        <v>4.5161013866299999</v>
      </c>
      <c r="H34" s="8"/>
      <c r="K34">
        <v>5653.7595011800004</v>
      </c>
      <c r="L34" s="8">
        <v>9.9535438325000003E-2</v>
      </c>
      <c r="M34">
        <v>3.3711895312500002</v>
      </c>
      <c r="P34" s="8"/>
      <c r="S34">
        <v>5305.3017561099996</v>
      </c>
      <c r="T34" s="8">
        <v>0.53742465225900005</v>
      </c>
      <c r="U34">
        <v>11.6348851605</v>
      </c>
      <c r="X34" s="8"/>
      <c r="Z34" s="6" t="s">
        <v>22</v>
      </c>
      <c r="AA34">
        <v>4926.9560371500002</v>
      </c>
      <c r="AB34" s="8">
        <v>0.95163121028300002</v>
      </c>
      <c r="AC34">
        <v>10.9176745362</v>
      </c>
      <c r="AE34">
        <f t="shared" si="3"/>
        <v>10.517546120043631</v>
      </c>
      <c r="AF34" s="8"/>
    </row>
    <row r="35" spans="3:32" x14ac:dyDescent="0.25">
      <c r="C35">
        <v>7288.7884980299996</v>
      </c>
      <c r="D35" s="8">
        <v>8.8525712583100005E-2</v>
      </c>
      <c r="E35">
        <v>5.0430989999099998</v>
      </c>
      <c r="H35" s="8"/>
      <c r="K35">
        <v>6041.5056701499998</v>
      </c>
      <c r="L35" s="8">
        <v>0.104231171649</v>
      </c>
      <c r="M35">
        <v>4.4083582405700001</v>
      </c>
      <c r="P35" s="8"/>
      <c r="S35">
        <v>6040.7772969600001</v>
      </c>
      <c r="T35" s="8">
        <v>0.115400683226</v>
      </c>
      <c r="U35">
        <v>5.4849568663600001</v>
      </c>
      <c r="X35" s="8"/>
      <c r="AA35">
        <v>5106.4490393799997</v>
      </c>
      <c r="AB35" s="8">
        <v>0.367062795843</v>
      </c>
      <c r="AC35">
        <v>4.9778893915799998</v>
      </c>
      <c r="AF35" s="8"/>
    </row>
    <row r="36" spans="3:32" x14ac:dyDescent="0.25">
      <c r="C36">
        <v>7393.6424515500003</v>
      </c>
      <c r="D36" s="8">
        <v>5.69949958718E-2</v>
      </c>
      <c r="E36">
        <v>3.0546771566099999</v>
      </c>
      <c r="H36" s="8"/>
      <c r="K36">
        <v>6612.2026109400003</v>
      </c>
      <c r="L36" s="8">
        <v>0.19886343854300001</v>
      </c>
      <c r="M36">
        <v>10.948286271400001</v>
      </c>
      <c r="P36" s="8"/>
      <c r="S36">
        <v>6169.0729490800004</v>
      </c>
      <c r="T36" s="8">
        <v>6.1735447753000001E-2</v>
      </c>
      <c r="U36">
        <v>3.1689327120100002</v>
      </c>
      <c r="X36" s="8"/>
      <c r="Z36" s="6" t="s">
        <v>25</v>
      </c>
      <c r="AA36">
        <v>5141.17673595</v>
      </c>
      <c r="AB36" s="8">
        <v>0.56567894642899996</v>
      </c>
      <c r="AC36">
        <v>7.9738373789899999</v>
      </c>
      <c r="AE36">
        <f t="shared" si="3"/>
        <v>6.2519538492599409</v>
      </c>
      <c r="AF36" s="8"/>
    </row>
    <row r="37" spans="3:32" x14ac:dyDescent="0.25">
      <c r="C37">
        <v>7500.17100243</v>
      </c>
      <c r="D37" s="8">
        <v>0.29739752604399999</v>
      </c>
      <c r="E37">
        <v>14.930085889100001</v>
      </c>
      <c r="H37" s="8"/>
      <c r="K37">
        <v>6793.6117872100003</v>
      </c>
      <c r="L37" s="8">
        <v>8.5018967205599996E-2</v>
      </c>
      <c r="M37">
        <v>5.1761278332399998</v>
      </c>
      <c r="P37" s="8"/>
      <c r="S37">
        <v>6613.1524524599999</v>
      </c>
      <c r="T37" s="8">
        <v>0.18742365326499999</v>
      </c>
      <c r="U37">
        <v>11.6764184902</v>
      </c>
      <c r="X37" s="8"/>
      <c r="AA37">
        <v>5305.1923760400005</v>
      </c>
      <c r="AB37" s="8">
        <v>0.48923068528399999</v>
      </c>
      <c r="AC37">
        <v>8.6801199761299994</v>
      </c>
      <c r="AF37" s="8"/>
    </row>
    <row r="38" spans="3:32" x14ac:dyDescent="0.25">
      <c r="C38">
        <v>7683.1490809699999</v>
      </c>
      <c r="D38" s="8">
        <v>0.23400455250499999</v>
      </c>
      <c r="E38">
        <v>10.468812548500001</v>
      </c>
      <c r="H38" s="8"/>
      <c r="K38">
        <v>7289.0905655400002</v>
      </c>
      <c r="L38" s="8">
        <v>0.10088474021299999</v>
      </c>
      <c r="M38">
        <v>5.43155090562</v>
      </c>
      <c r="P38" s="8"/>
      <c r="S38">
        <v>6795.0080214</v>
      </c>
      <c r="T38" s="8">
        <v>7.9596992580500001E-2</v>
      </c>
      <c r="U38">
        <v>5.5037369095799997</v>
      </c>
      <c r="X38" s="8"/>
      <c r="AA38">
        <v>6040.2686329600001</v>
      </c>
      <c r="AB38" s="8">
        <v>0.16101216772099999</v>
      </c>
      <c r="AC38">
        <v>6.7170940251399998</v>
      </c>
      <c r="AF38" s="8"/>
    </row>
    <row r="39" spans="3:32" x14ac:dyDescent="0.25">
      <c r="C39">
        <v>8709.3252747799997</v>
      </c>
      <c r="D39" s="8">
        <v>9.81959022381E-2</v>
      </c>
      <c r="E39">
        <v>3.30628766345</v>
      </c>
      <c r="H39" s="8"/>
      <c r="K39">
        <v>7500.4796488800002</v>
      </c>
      <c r="L39" s="8">
        <v>0.22759285378499999</v>
      </c>
      <c r="M39">
        <v>10.5304193813</v>
      </c>
      <c r="P39" s="8"/>
      <c r="S39">
        <v>7289.1664300100001</v>
      </c>
      <c r="T39" s="8">
        <v>0.10181328689999999</v>
      </c>
      <c r="U39">
        <v>6.0020956419199996</v>
      </c>
      <c r="X39" s="8"/>
      <c r="AA39">
        <v>6612.6341683999999</v>
      </c>
      <c r="AB39" s="8">
        <v>0.23257896410100001</v>
      </c>
      <c r="AC39">
        <v>12.3479891096</v>
      </c>
      <c r="AF39" s="8"/>
    </row>
    <row r="40" spans="3:32" x14ac:dyDescent="0.25">
      <c r="C40">
        <v>9322.0226760999994</v>
      </c>
      <c r="D40" s="8">
        <v>0.14693733200299999</v>
      </c>
      <c r="E40">
        <v>5.29073292063</v>
      </c>
      <c r="H40" s="8"/>
      <c r="K40">
        <v>7683.2306132200001</v>
      </c>
      <c r="L40" s="8">
        <v>0.28566558001999998</v>
      </c>
      <c r="M40">
        <v>11.6069574078</v>
      </c>
      <c r="P40" s="8"/>
      <c r="S40">
        <v>7361.4155535199998</v>
      </c>
      <c r="T40" s="8">
        <v>5.7647696823999998E-2</v>
      </c>
      <c r="U40">
        <v>3.20209490384</v>
      </c>
      <c r="X40" s="8"/>
      <c r="AA40">
        <v>6796.0181195499999</v>
      </c>
      <c r="AB40" s="8">
        <v>9.3879018602299996E-2</v>
      </c>
      <c r="AC40">
        <v>5.3796207235300004</v>
      </c>
      <c r="AF40" s="8"/>
    </row>
    <row r="41" spans="3:32" x14ac:dyDescent="0.25">
      <c r="C41">
        <v>9454.3695498399993</v>
      </c>
      <c r="D41" s="8">
        <v>0.177179478606</v>
      </c>
      <c r="E41">
        <v>6.5138030995699996</v>
      </c>
      <c r="H41" s="8"/>
      <c r="K41">
        <v>9322.6411975400006</v>
      </c>
      <c r="L41" s="8">
        <v>0.14183162562500001</v>
      </c>
      <c r="M41">
        <v>4.7890943259299998</v>
      </c>
      <c r="P41" s="8"/>
      <c r="S41">
        <v>7394.0220210199996</v>
      </c>
      <c r="T41" s="8">
        <v>6.10217104096E-2</v>
      </c>
      <c r="U41">
        <v>3.3000004949299999</v>
      </c>
      <c r="X41" s="8"/>
      <c r="AA41">
        <v>7131.7628609499998</v>
      </c>
      <c r="AB41" s="8">
        <v>5.5986673938500001E-2</v>
      </c>
      <c r="AC41">
        <v>3.1176587388999999</v>
      </c>
      <c r="AF41" s="8"/>
    </row>
    <row r="42" spans="3:32" x14ac:dyDescent="0.25">
      <c r="C42">
        <v>9552.8188397800004</v>
      </c>
      <c r="D42" s="8">
        <v>2.1471589085999998</v>
      </c>
      <c r="E42">
        <v>80.197437502599996</v>
      </c>
      <c r="H42" s="8"/>
      <c r="K42">
        <v>9453.1847784700003</v>
      </c>
      <c r="L42" s="8">
        <v>0.12854941425499999</v>
      </c>
      <c r="M42">
        <v>4.4531679934700001</v>
      </c>
      <c r="P42" s="8"/>
      <c r="S42">
        <v>7499.8624701899998</v>
      </c>
      <c r="T42" s="8">
        <v>0.16277941988299999</v>
      </c>
      <c r="U42">
        <v>8.0833056944700008</v>
      </c>
      <c r="X42" s="8"/>
      <c r="AA42">
        <v>7289.3172046199998</v>
      </c>
      <c r="AB42" s="8">
        <v>0.13804436076000001</v>
      </c>
      <c r="AC42">
        <v>6.8992205317000002</v>
      </c>
      <c r="AF42" s="8"/>
    </row>
    <row r="43" spans="3:32" x14ac:dyDescent="0.25">
      <c r="C43">
        <v>9665.8878470500003</v>
      </c>
      <c r="D43" s="8">
        <v>1.8349880840499999</v>
      </c>
      <c r="E43">
        <v>69.777394660699997</v>
      </c>
      <c r="H43" s="8"/>
      <c r="K43">
        <v>9553.1871553500005</v>
      </c>
      <c r="L43" s="8">
        <v>2.7049213327400001</v>
      </c>
      <c r="M43">
        <v>95.625253235399995</v>
      </c>
      <c r="P43" s="8"/>
      <c r="S43">
        <v>7683.76584903</v>
      </c>
      <c r="T43" s="8">
        <v>0.18772666996500001</v>
      </c>
      <c r="U43">
        <v>8.0748975361500008</v>
      </c>
      <c r="X43" s="8"/>
      <c r="AA43">
        <v>7393.9477940400002</v>
      </c>
      <c r="AB43" s="8">
        <v>0.13276766663600001</v>
      </c>
      <c r="AC43">
        <v>6.1931738004600003</v>
      </c>
      <c r="AF43" s="8"/>
    </row>
    <row r="44" spans="3:32" x14ac:dyDescent="0.25">
      <c r="C44">
        <v>9736.3068326400007</v>
      </c>
      <c r="D44" s="8">
        <v>0.26590077496699999</v>
      </c>
      <c r="E44">
        <v>10.2250898497</v>
      </c>
      <c r="H44" s="8"/>
      <c r="K44">
        <v>9666.2592564900006</v>
      </c>
      <c r="L44" s="8">
        <v>1.7586978928500001</v>
      </c>
      <c r="M44">
        <v>63.638453883499999</v>
      </c>
      <c r="P44" s="8"/>
      <c r="S44">
        <v>9323.2002784800006</v>
      </c>
      <c r="T44" s="8">
        <v>0.14772878190200001</v>
      </c>
      <c r="U44">
        <v>5.1523461748799999</v>
      </c>
      <c r="X44" s="8"/>
      <c r="AA44">
        <v>7500.0198024299998</v>
      </c>
      <c r="AB44" s="8">
        <v>0.155404196125</v>
      </c>
      <c r="AC44">
        <v>6.7603470264899999</v>
      </c>
      <c r="AF44" s="8"/>
    </row>
    <row r="45" spans="3:32" x14ac:dyDescent="0.25">
      <c r="C45">
        <v>9765.4396655199998</v>
      </c>
      <c r="D45" s="8">
        <v>0.30343829522100002</v>
      </c>
      <c r="E45">
        <v>11.724999559700001</v>
      </c>
      <c r="H45" s="8"/>
      <c r="K45">
        <v>9736.6801599600003</v>
      </c>
      <c r="L45" s="8">
        <v>0.34090306285499999</v>
      </c>
      <c r="M45">
        <v>12.5186627821</v>
      </c>
      <c r="P45" s="8"/>
      <c r="S45">
        <v>9453.7456659700001</v>
      </c>
      <c r="T45" s="8">
        <v>9.8515514476199995E-2</v>
      </c>
      <c r="U45">
        <v>3.52078228932</v>
      </c>
      <c r="X45" s="8"/>
      <c r="AA45">
        <v>7683.4633490300002</v>
      </c>
      <c r="AB45" s="8">
        <v>0.293496635871</v>
      </c>
      <c r="AC45">
        <v>11.3083076937</v>
      </c>
      <c r="AF45" s="8"/>
    </row>
    <row r="46" spans="3:32" x14ac:dyDescent="0.25">
      <c r="C46">
        <v>9849.4082753799994</v>
      </c>
      <c r="D46" s="8">
        <v>0.23081601069400001</v>
      </c>
      <c r="E46">
        <v>9.0324144153999999</v>
      </c>
      <c r="H46" s="8"/>
      <c r="K46">
        <v>9762.6620856099998</v>
      </c>
      <c r="L46" s="8">
        <v>0.27023322721900001</v>
      </c>
      <c r="M46">
        <v>9.9798585975100007</v>
      </c>
      <c r="P46" s="8"/>
      <c r="S46">
        <v>9553.2298957799994</v>
      </c>
      <c r="T46" s="8">
        <v>2.9157321658600002</v>
      </c>
      <c r="U46">
        <v>106.227932694</v>
      </c>
      <c r="X46" s="8"/>
      <c r="AA46">
        <v>9323.1543629799999</v>
      </c>
      <c r="AB46" s="8">
        <v>0.17886223938500001</v>
      </c>
      <c r="AC46">
        <v>5.4646624518699998</v>
      </c>
      <c r="AF46" s="8"/>
    </row>
    <row r="47" spans="3:32" x14ac:dyDescent="0.25">
      <c r="C47">
        <v>9873.4282172900002</v>
      </c>
      <c r="D47" s="8">
        <v>0.17511780488000001</v>
      </c>
      <c r="E47">
        <v>6.8775987912499996</v>
      </c>
      <c r="H47" s="8"/>
      <c r="K47">
        <v>9849.2570753799992</v>
      </c>
      <c r="L47" s="8">
        <v>0.210894609664</v>
      </c>
      <c r="M47">
        <v>7.9329893061699996</v>
      </c>
      <c r="P47" s="8"/>
      <c r="S47">
        <v>9666.3004499899998</v>
      </c>
      <c r="T47" s="8">
        <v>1.65811934245</v>
      </c>
      <c r="U47">
        <v>61.777231584699997</v>
      </c>
      <c r="X47" s="8"/>
      <c r="AA47">
        <v>9553.44691848</v>
      </c>
      <c r="AB47" s="8">
        <v>3.0656499005</v>
      </c>
      <c r="AC47">
        <v>97.245059773799994</v>
      </c>
      <c r="AF47" s="8"/>
    </row>
    <row r="48" spans="3:32" x14ac:dyDescent="0.25">
      <c r="C48">
        <v>9988.6567702800003</v>
      </c>
      <c r="D48" s="8">
        <v>8.6001178227299996E-2</v>
      </c>
      <c r="E48">
        <v>3.4240783636300001</v>
      </c>
      <c r="H48" s="8"/>
      <c r="K48">
        <v>9873.27701729</v>
      </c>
      <c r="L48" s="8">
        <v>0.18454170187400001</v>
      </c>
      <c r="M48">
        <v>6.9775951460099996</v>
      </c>
      <c r="P48" s="8"/>
      <c r="S48">
        <v>9736.7203945199999</v>
      </c>
      <c r="T48" s="8">
        <v>0.39145430823400001</v>
      </c>
      <c r="U48">
        <v>14.7932354788</v>
      </c>
      <c r="X48" s="8"/>
      <c r="AA48">
        <v>9666.5205665499998</v>
      </c>
      <c r="AB48" s="8">
        <v>1.5737383563</v>
      </c>
      <c r="AC48">
        <v>50.953861364700003</v>
      </c>
      <c r="AF48" s="8"/>
    </row>
    <row r="49" spans="3:32" x14ac:dyDescent="0.25">
      <c r="C49">
        <v>10827.7124723</v>
      </c>
      <c r="D49" s="8">
        <v>8.86118486623E-2</v>
      </c>
      <c r="E49">
        <v>3.6271476799000002</v>
      </c>
      <c r="H49" s="8"/>
      <c r="K49">
        <v>10312.036003699999</v>
      </c>
      <c r="L49" s="8">
        <v>0.105203151644</v>
      </c>
      <c r="M49">
        <v>4.18346125328</v>
      </c>
      <c r="P49" s="8"/>
      <c r="S49">
        <v>9759.8134003100004</v>
      </c>
      <c r="T49" s="8">
        <v>0.26864439479500002</v>
      </c>
      <c r="U49">
        <v>10.2008189244</v>
      </c>
      <c r="X49" s="8"/>
      <c r="AA49">
        <v>9736.9424289599992</v>
      </c>
      <c r="AB49" s="8">
        <v>0.43649998238299997</v>
      </c>
      <c r="AC49">
        <v>14.323636728</v>
      </c>
      <c r="AF49" s="8"/>
    </row>
    <row r="50" spans="3:32" x14ac:dyDescent="0.25">
      <c r="C50">
        <v>11449.3845762</v>
      </c>
      <c r="D50" s="8">
        <v>8.7370180098599995E-2</v>
      </c>
      <c r="E50">
        <v>3.6289912373800002</v>
      </c>
      <c r="H50" s="8"/>
      <c r="K50">
        <v>10827.0078608</v>
      </c>
      <c r="L50" s="8">
        <v>0.14013265425900001</v>
      </c>
      <c r="M50">
        <v>5.6172302572400001</v>
      </c>
      <c r="P50" s="8"/>
      <c r="S50">
        <v>9849.5595753800008</v>
      </c>
      <c r="T50" s="8">
        <v>0.193125540437</v>
      </c>
      <c r="U50">
        <v>7.4665463196599999</v>
      </c>
      <c r="X50" s="8"/>
      <c r="AA50">
        <v>9760.5612383600001</v>
      </c>
      <c r="AB50" s="8">
        <v>0.26943120017299999</v>
      </c>
      <c r="AC50">
        <v>8.8829187215300003</v>
      </c>
      <c r="AF50" s="8"/>
    </row>
    <row r="51" spans="3:32" x14ac:dyDescent="0.25">
      <c r="C51">
        <v>12069.288576499999</v>
      </c>
      <c r="D51" s="8">
        <v>7.0931033037099994E-2</v>
      </c>
      <c r="E51">
        <v>3.95945002828</v>
      </c>
      <c r="H51" s="8"/>
      <c r="K51">
        <v>12067.0913415</v>
      </c>
      <c r="L51" s="8">
        <v>7.6996026429700007E-2</v>
      </c>
      <c r="M51">
        <v>4.2233056915400002</v>
      </c>
      <c r="P51" s="8"/>
      <c r="S51">
        <v>9878.59839612</v>
      </c>
      <c r="T51" s="8">
        <v>0.20640872293500001</v>
      </c>
      <c r="U51">
        <v>8.0269148092399991</v>
      </c>
      <c r="X51" s="8"/>
      <c r="AA51">
        <v>9771.8559750700006</v>
      </c>
      <c r="AB51" s="8">
        <v>0.23739627983600001</v>
      </c>
      <c r="AC51">
        <v>7.8446547738900003</v>
      </c>
      <c r="AF51" s="8"/>
    </row>
    <row r="52" spans="3:32" x14ac:dyDescent="0.25">
      <c r="C52">
        <v>13636.7146667</v>
      </c>
      <c r="D52" s="8">
        <v>4.10767027284E-2</v>
      </c>
      <c r="E52">
        <v>4.5469436480500001</v>
      </c>
      <c r="H52" s="8"/>
      <c r="K52">
        <v>13193.7948223</v>
      </c>
      <c r="L52" s="8">
        <v>2.78718993874E-2</v>
      </c>
      <c r="M52">
        <v>3.02435896185</v>
      </c>
      <c r="P52" s="8"/>
      <c r="S52">
        <v>9988.8080702799998</v>
      </c>
      <c r="T52" s="8">
        <v>8.56715666786E-2</v>
      </c>
      <c r="U52">
        <v>3.38529898091</v>
      </c>
      <c r="X52" s="8"/>
      <c r="AA52">
        <v>9849.7846688499994</v>
      </c>
      <c r="AB52" s="8">
        <v>0.17324990099099999</v>
      </c>
      <c r="AC52">
        <v>5.8144570340800001</v>
      </c>
      <c r="AF52" s="8"/>
    </row>
    <row r="53" spans="3:32" x14ac:dyDescent="0.25">
      <c r="C53">
        <v>13951.300474199999</v>
      </c>
      <c r="D53" s="8">
        <v>7.2385402542699998E-2</v>
      </c>
      <c r="E53">
        <v>7.9396201619499998</v>
      </c>
      <c r="H53" s="8"/>
      <c r="K53">
        <v>13951.149274199999</v>
      </c>
      <c r="L53" s="8">
        <v>6.2635160086499997E-2</v>
      </c>
      <c r="M53">
        <v>7.1924107180299997</v>
      </c>
      <c r="P53" s="8"/>
      <c r="S53">
        <v>10313.958435299999</v>
      </c>
      <c r="T53" s="8">
        <v>8.7959285755700001E-2</v>
      </c>
      <c r="U53">
        <v>3.56169598479</v>
      </c>
      <c r="X53" s="8"/>
      <c r="AA53">
        <v>9880.9379283300004</v>
      </c>
      <c r="AB53" s="8">
        <v>0.184314383566</v>
      </c>
      <c r="AC53">
        <v>6.2250802244600001</v>
      </c>
      <c r="AF53" s="8"/>
    </row>
    <row r="54" spans="3:32" x14ac:dyDescent="0.25">
      <c r="C54">
        <v>14788.601446000001</v>
      </c>
      <c r="D54" s="8">
        <v>0.22521584751500001</v>
      </c>
      <c r="E54">
        <v>24.826149785599998</v>
      </c>
      <c r="H54" s="8"/>
      <c r="K54">
        <v>14789.098091600001</v>
      </c>
      <c r="L54" s="8">
        <v>0.185279607032</v>
      </c>
      <c r="M54">
        <v>20.684468398100002</v>
      </c>
      <c r="P54" s="8"/>
      <c r="S54">
        <v>10827.0336604</v>
      </c>
      <c r="T54" s="8">
        <v>0.108827764906</v>
      </c>
      <c r="U54">
        <v>4.4143415161300004</v>
      </c>
      <c r="X54" s="8"/>
      <c r="AA54">
        <v>9989.3025928799998</v>
      </c>
      <c r="AB54" s="8">
        <v>0.13757678519300001</v>
      </c>
      <c r="AC54">
        <v>4.7283572624600003</v>
      </c>
      <c r="AF54" s="8"/>
    </row>
    <row r="55" spans="3:32" x14ac:dyDescent="0.25">
      <c r="C55">
        <v>14970.8847838</v>
      </c>
      <c r="D55" s="8">
        <v>3.2388893565999999E-2</v>
      </c>
      <c r="E55">
        <v>3.7077070880199998</v>
      </c>
      <c r="H55" s="8"/>
      <c r="K55">
        <v>14972.3632903</v>
      </c>
      <c r="L55" s="8">
        <v>4.9014774885200001E-2</v>
      </c>
      <c r="M55">
        <v>5.5966241766299998</v>
      </c>
      <c r="P55" s="8"/>
      <c r="S55">
        <v>11449.5358762</v>
      </c>
      <c r="T55" s="8">
        <v>7.9242965414600006E-2</v>
      </c>
      <c r="U55">
        <v>3.2467853410699998</v>
      </c>
      <c r="X55" s="8"/>
      <c r="AA55">
        <v>10312.3059834</v>
      </c>
      <c r="AB55" s="8">
        <v>9.9808715272699994E-2</v>
      </c>
      <c r="AC55">
        <v>3.54834196363</v>
      </c>
      <c r="AF55" s="8"/>
    </row>
    <row r="56" spans="3:32" x14ac:dyDescent="0.25">
      <c r="C56">
        <v>16397.056952700001</v>
      </c>
      <c r="D56" s="8">
        <v>2.5110840047699999E-2</v>
      </c>
      <c r="E56">
        <v>3.4296359185999998</v>
      </c>
      <c r="H56" s="8"/>
      <c r="K56">
        <v>14991.274442600001</v>
      </c>
      <c r="L56" s="8">
        <v>3.0401465351299999E-2</v>
      </c>
      <c r="M56">
        <v>3.4820940198699999</v>
      </c>
      <c r="P56" s="8"/>
      <c r="S56">
        <v>12068.562982900001</v>
      </c>
      <c r="T56" s="8">
        <v>6.5279448663199999E-2</v>
      </c>
      <c r="U56">
        <v>3.69153163983</v>
      </c>
      <c r="X56" s="8"/>
      <c r="AA56">
        <v>10827.284564699999</v>
      </c>
      <c r="AB56" s="8">
        <v>0.188786958872</v>
      </c>
      <c r="AC56">
        <v>6.7803223932699996</v>
      </c>
      <c r="AF56" s="8"/>
    </row>
    <row r="57" spans="3:32" x14ac:dyDescent="0.25">
      <c r="C57">
        <v>16718.420853600001</v>
      </c>
      <c r="D57" s="8">
        <v>3.71512373937E-2</v>
      </c>
      <c r="E57">
        <v>5.0589628109199998</v>
      </c>
      <c r="H57" s="8"/>
      <c r="K57">
        <v>16398.953538400001</v>
      </c>
      <c r="L57" s="8">
        <v>2.9288827884600001E-2</v>
      </c>
      <c r="M57">
        <v>4.1878450053999998</v>
      </c>
      <c r="P57" s="8"/>
      <c r="S57">
        <v>13196.8493334</v>
      </c>
      <c r="T57" s="8">
        <v>2.58223062151E-2</v>
      </c>
      <c r="U57">
        <v>3.0647795584400002</v>
      </c>
      <c r="X57" s="8"/>
      <c r="AA57">
        <v>10854.695928499999</v>
      </c>
      <c r="AB57" s="8">
        <v>8.7969381168999994E-2</v>
      </c>
      <c r="AC57">
        <v>3.1588851245699998</v>
      </c>
      <c r="AF57" s="8"/>
    </row>
    <row r="58" spans="3:32" x14ac:dyDescent="0.25">
      <c r="C58">
        <v>16915.458692299999</v>
      </c>
      <c r="D58" s="8">
        <v>2.4796698954299999E-2</v>
      </c>
      <c r="E58">
        <v>3.3984922824599999</v>
      </c>
      <c r="H58" s="8"/>
      <c r="K58">
        <v>16721.027012899998</v>
      </c>
      <c r="L58" s="8">
        <v>3.2267466689399997E-2</v>
      </c>
      <c r="M58">
        <v>4.7105748010699999</v>
      </c>
      <c r="P58" s="8"/>
      <c r="S58">
        <v>13809.6583405</v>
      </c>
      <c r="T58" s="8">
        <v>2.46745985734E-2</v>
      </c>
      <c r="U58">
        <v>3.0610145234599999</v>
      </c>
      <c r="X58" s="8"/>
      <c r="AA58">
        <v>11448.6641413</v>
      </c>
      <c r="AB58" s="8">
        <v>0.109765587102</v>
      </c>
      <c r="AC58">
        <v>3.9933308921199999</v>
      </c>
      <c r="AF58" s="8"/>
    </row>
    <row r="59" spans="3:32" x14ac:dyDescent="0.25">
      <c r="C59">
        <v>18604.362848500001</v>
      </c>
      <c r="D59" s="8">
        <v>2.1136087064200001E-2</v>
      </c>
      <c r="E59">
        <v>3.21260695478</v>
      </c>
      <c r="H59" s="8"/>
      <c r="K59">
        <v>17211.306477099999</v>
      </c>
      <c r="L59" s="8">
        <v>2.2183829175399999E-2</v>
      </c>
      <c r="M59">
        <v>3.3411167763999998</v>
      </c>
      <c r="P59" s="8"/>
      <c r="S59">
        <v>13950.822756699999</v>
      </c>
      <c r="T59" s="8">
        <v>4.7294071219799998E-2</v>
      </c>
      <c r="U59">
        <v>5.7833909070700003</v>
      </c>
      <c r="X59" s="8"/>
      <c r="AA59">
        <v>11640.157535599999</v>
      </c>
      <c r="AB59" s="8">
        <v>8.6388875684699995E-2</v>
      </c>
      <c r="AC59">
        <v>3.3530207387100002</v>
      </c>
      <c r="AF59" s="8"/>
    </row>
    <row r="60" spans="3:32" x14ac:dyDescent="0.25">
      <c r="C60">
        <v>19517.344508599999</v>
      </c>
      <c r="D60" s="8">
        <v>2.0317151553900001E-2</v>
      </c>
      <c r="E60">
        <v>3.0571219222799999</v>
      </c>
      <c r="H60" s="8"/>
      <c r="K60">
        <v>18714.9790957</v>
      </c>
      <c r="L60" s="8">
        <v>2.10789378283E-2</v>
      </c>
      <c r="M60">
        <v>3.41945374814</v>
      </c>
      <c r="P60" s="8"/>
      <c r="S60">
        <v>14789.076666999999</v>
      </c>
      <c r="T60" s="8">
        <v>0.21365315217899999</v>
      </c>
      <c r="U60">
        <v>23.869758138600002</v>
      </c>
      <c r="X60" s="8"/>
      <c r="AA60">
        <v>12069.137376500001</v>
      </c>
      <c r="AB60" s="8">
        <v>0.108207590343</v>
      </c>
      <c r="AC60">
        <v>5.1057708327900002</v>
      </c>
      <c r="AF60" s="8"/>
    </row>
    <row r="61" spans="3:32" x14ac:dyDescent="0.25">
      <c r="C61">
        <v>19618.493547900001</v>
      </c>
      <c r="D61" s="8">
        <v>2.2140854119299998E-2</v>
      </c>
      <c r="E61">
        <v>3.3387948251199999</v>
      </c>
      <c r="H61" s="8"/>
      <c r="K61">
        <v>18740.5319256</v>
      </c>
      <c r="L61" s="8">
        <v>1.93684144361E-2</v>
      </c>
      <c r="M61">
        <v>3.1415300782500002</v>
      </c>
      <c r="P61" s="8"/>
      <c r="S61">
        <v>14971.0360838</v>
      </c>
      <c r="T61" s="8">
        <v>5.17285688098E-2</v>
      </c>
      <c r="U61">
        <v>5.9373092645599996</v>
      </c>
      <c r="X61" s="8"/>
      <c r="AA61">
        <v>13637.4962037</v>
      </c>
      <c r="AB61" s="8">
        <v>4.8987174355600002E-2</v>
      </c>
      <c r="AC61">
        <v>4.21091627746</v>
      </c>
      <c r="AF61" s="8"/>
    </row>
    <row r="62" spans="3:32" x14ac:dyDescent="0.25">
      <c r="C62">
        <v>19757.396494100001</v>
      </c>
      <c r="D62" s="8">
        <v>2.1254437715400001E-2</v>
      </c>
      <c r="E62">
        <v>3.2178302080300001</v>
      </c>
      <c r="H62" s="8"/>
      <c r="K62">
        <v>19584.721040299999</v>
      </c>
      <c r="L62" s="8">
        <v>1.9244241220899998E-2</v>
      </c>
      <c r="M62">
        <v>3.0880763468499999</v>
      </c>
      <c r="P62" s="8"/>
      <c r="S62">
        <v>14995.491102100001</v>
      </c>
      <c r="T62" s="8">
        <v>3.2011384167699997E-2</v>
      </c>
      <c r="U62">
        <v>3.6921440056499999</v>
      </c>
      <c r="X62" s="8"/>
      <c r="AA62">
        <v>13950.5202567</v>
      </c>
      <c r="AB62" s="8">
        <v>5.7132142968400003E-2</v>
      </c>
      <c r="AC62">
        <v>4.79712289179</v>
      </c>
      <c r="AF62" s="8"/>
    </row>
    <row r="63" spans="3:32" x14ac:dyDescent="0.25">
      <c r="C63">
        <v>19845.261774300001</v>
      </c>
      <c r="D63" s="8">
        <v>2.0306089433399999E-2</v>
      </c>
      <c r="E63">
        <v>3.0850087264399999</v>
      </c>
      <c r="H63" s="8"/>
      <c r="K63">
        <v>19687.5445616</v>
      </c>
      <c r="L63" s="8">
        <v>2.0352337820999999E-2</v>
      </c>
      <c r="M63">
        <v>3.2636554685300001</v>
      </c>
      <c r="P63" s="8"/>
      <c r="S63">
        <v>16325.9578119</v>
      </c>
      <c r="T63" s="8">
        <v>2.0010340392799999E-2</v>
      </c>
      <c r="U63">
        <v>3.14970867726</v>
      </c>
      <c r="X63" s="8"/>
      <c r="AA63">
        <v>14790.069886900001</v>
      </c>
      <c r="AB63" s="8">
        <v>0.51058329562899996</v>
      </c>
      <c r="AC63">
        <v>38.641573307900003</v>
      </c>
      <c r="AF63" s="8"/>
    </row>
    <row r="64" spans="3:32" x14ac:dyDescent="0.25">
      <c r="C64">
        <v>20003.4641643</v>
      </c>
      <c r="D64" s="8">
        <v>2.0621255657100001E-2</v>
      </c>
      <c r="E64">
        <v>3.1557286367900002</v>
      </c>
      <c r="H64" s="8"/>
      <c r="K64">
        <v>19704.396198499999</v>
      </c>
      <c r="L64" s="8">
        <v>1.92491281256E-2</v>
      </c>
      <c r="M64">
        <v>3.0869799908600002</v>
      </c>
      <c r="P64" s="8"/>
      <c r="S64">
        <v>16400.962625299999</v>
      </c>
      <c r="T64" s="8">
        <v>2.73017131716E-2</v>
      </c>
      <c r="U64">
        <v>4.3106674115999999</v>
      </c>
      <c r="X64" s="8"/>
      <c r="AA64">
        <v>14973.015197999999</v>
      </c>
      <c r="AB64" s="8">
        <v>9.3331294637400003E-2</v>
      </c>
      <c r="AC64">
        <v>7.3419037193700003</v>
      </c>
      <c r="AF64" s="8"/>
    </row>
    <row r="65" spans="3:32" x14ac:dyDescent="0.25">
      <c r="C65">
        <v>20721.331570400002</v>
      </c>
      <c r="D65" s="8">
        <v>2.4120974504600001E-2</v>
      </c>
      <c r="E65">
        <v>3.82206228675</v>
      </c>
      <c r="H65" s="8"/>
      <c r="K65">
        <v>20039.185098999998</v>
      </c>
      <c r="L65" s="8">
        <v>1.8847893977499999E-2</v>
      </c>
      <c r="M65">
        <v>3.03451206042</v>
      </c>
      <c r="P65" s="8"/>
      <c r="S65">
        <v>16721.3295129</v>
      </c>
      <c r="T65" s="8">
        <v>2.5122797615300001E-2</v>
      </c>
      <c r="U65">
        <v>3.96540882065</v>
      </c>
      <c r="X65" s="8"/>
      <c r="AA65">
        <v>14993.883824799999</v>
      </c>
      <c r="AB65" s="8">
        <v>5.4742729852800001E-2</v>
      </c>
      <c r="AC65">
        <v>4.3306398206200001</v>
      </c>
      <c r="AF65" s="8"/>
    </row>
    <row r="66" spans="3:32" x14ac:dyDescent="0.25">
      <c r="C66">
        <v>21515.033303100001</v>
      </c>
      <c r="D66" s="8">
        <v>2.3307223369399999E-2</v>
      </c>
      <c r="E66">
        <v>3.8573171993000002</v>
      </c>
      <c r="H66" s="8"/>
      <c r="K66">
        <v>20075.089798500001</v>
      </c>
      <c r="L66" s="8">
        <v>2.4088228482700001E-2</v>
      </c>
      <c r="M66">
        <v>3.8796988829100001</v>
      </c>
      <c r="P66" s="8"/>
      <c r="S66">
        <v>16785.157643499999</v>
      </c>
      <c r="T66" s="8">
        <v>2.0131328714900001E-2</v>
      </c>
      <c r="U66">
        <v>3.1745818421799998</v>
      </c>
      <c r="X66" s="8"/>
      <c r="AA66">
        <v>16330.4231624</v>
      </c>
      <c r="AB66" s="8">
        <v>2.8519376417899998E-2</v>
      </c>
      <c r="AC66">
        <v>3.29845855203</v>
      </c>
      <c r="AF66" s="8"/>
    </row>
    <row r="67" spans="3:32" x14ac:dyDescent="0.25">
      <c r="C67">
        <v>21657.430958600002</v>
      </c>
      <c r="D67" s="8">
        <v>2.11905185118E-2</v>
      </c>
      <c r="E67">
        <v>3.54225777533</v>
      </c>
      <c r="H67" s="8"/>
      <c r="K67">
        <v>21149.516341800001</v>
      </c>
      <c r="L67" s="8">
        <v>1.96821802182E-2</v>
      </c>
      <c r="M67">
        <v>3.15386633465</v>
      </c>
      <c r="P67" s="8"/>
      <c r="S67">
        <v>17309.683649400002</v>
      </c>
      <c r="T67" s="8">
        <v>2.4125308249900002E-2</v>
      </c>
      <c r="U67">
        <v>3.8314519538899998</v>
      </c>
      <c r="X67" s="8"/>
      <c r="AA67">
        <v>16393.8343169</v>
      </c>
      <c r="AB67" s="8">
        <v>3.5990833783999997E-2</v>
      </c>
      <c r="AC67">
        <v>4.1672912677899996</v>
      </c>
      <c r="AF67" s="8"/>
    </row>
    <row r="68" spans="3:32" x14ac:dyDescent="0.25">
      <c r="C68">
        <v>21775.868401600001</v>
      </c>
      <c r="D68" s="8">
        <v>1.8580090745499999E-2</v>
      </c>
      <c r="E68">
        <v>3.13294546351</v>
      </c>
      <c r="H68" s="8"/>
      <c r="K68">
        <v>22114.325935100002</v>
      </c>
      <c r="L68" s="8">
        <v>2.0278060717700001E-2</v>
      </c>
      <c r="M68">
        <v>3.1230181843499998</v>
      </c>
      <c r="P68" s="8"/>
      <c r="S68">
        <v>17447.814297299999</v>
      </c>
      <c r="T68" s="8">
        <v>2.1075139326100001E-2</v>
      </c>
      <c r="U68">
        <v>3.3689606201500002</v>
      </c>
      <c r="X68" s="8"/>
      <c r="AA68">
        <v>16721.371698999999</v>
      </c>
      <c r="AB68" s="8">
        <v>4.3573776463699997E-2</v>
      </c>
      <c r="AC68">
        <v>5.04355349114</v>
      </c>
      <c r="AF68" s="8"/>
    </row>
    <row r="69" spans="3:32" x14ac:dyDescent="0.25">
      <c r="C69">
        <v>22206.307917300001</v>
      </c>
      <c r="D69" s="8">
        <v>2.1436845001500001E-2</v>
      </c>
      <c r="E69">
        <v>3.7475172935400001</v>
      </c>
      <c r="H69" s="8"/>
      <c r="K69">
        <v>22744.272481799999</v>
      </c>
      <c r="L69" s="8">
        <v>2.11692323291E-2</v>
      </c>
      <c r="M69">
        <v>3.22891041963</v>
      </c>
      <c r="P69" s="8"/>
      <c r="S69">
        <v>17940.47077</v>
      </c>
      <c r="T69" s="8">
        <v>1.8913273704700001E-2</v>
      </c>
      <c r="U69">
        <v>3.0988945974900002</v>
      </c>
      <c r="X69" s="8"/>
      <c r="AA69">
        <v>17608.4821324</v>
      </c>
      <c r="AB69" s="8">
        <v>2.5584957953E-2</v>
      </c>
      <c r="AC69">
        <v>3.2830924767199998</v>
      </c>
      <c r="AF69" s="8"/>
    </row>
    <row r="70" spans="3:32" x14ac:dyDescent="0.25">
      <c r="C70">
        <v>22225.413849600001</v>
      </c>
      <c r="D70" s="8">
        <v>1.9037825368699999E-2</v>
      </c>
      <c r="E70">
        <v>3.3339579588800001</v>
      </c>
      <c r="H70" s="8"/>
      <c r="K70">
        <v>23012.538853999999</v>
      </c>
      <c r="L70" s="8">
        <v>2.0847136536799999E-2</v>
      </c>
      <c r="M70">
        <v>3.18329122988</v>
      </c>
      <c r="P70" s="8"/>
      <c r="S70">
        <v>18449.491920699998</v>
      </c>
      <c r="T70" s="8">
        <v>2.1042594301799999E-2</v>
      </c>
      <c r="U70">
        <v>3.4536715558200002</v>
      </c>
      <c r="X70" s="8"/>
      <c r="AA70">
        <v>18604.575469300002</v>
      </c>
      <c r="AB70" s="8">
        <v>2.4626779013100002E-2</v>
      </c>
      <c r="AC70">
        <v>3.7138262063699998</v>
      </c>
      <c r="AF70" s="8"/>
    </row>
    <row r="71" spans="3:32" x14ac:dyDescent="0.25">
      <c r="C71">
        <v>22296.337747500002</v>
      </c>
      <c r="D71" s="8">
        <v>2.0126960086000002E-2</v>
      </c>
      <c r="E71">
        <v>3.5479668311700001</v>
      </c>
      <c r="H71" s="8"/>
      <c r="K71">
        <v>23431.8320016</v>
      </c>
      <c r="L71" s="8">
        <v>2.0105035844199998E-2</v>
      </c>
      <c r="M71">
        <v>3.0632414892000002</v>
      </c>
      <c r="P71" s="8"/>
      <c r="S71">
        <v>19061.366470199999</v>
      </c>
      <c r="T71" s="8">
        <v>2.0156661738999999E-2</v>
      </c>
      <c r="U71">
        <v>3.1379580982599999</v>
      </c>
      <c r="X71" s="8"/>
      <c r="AA71">
        <v>18678.505682200001</v>
      </c>
      <c r="AB71" s="8">
        <v>2.9086268435599999E-2</v>
      </c>
      <c r="AC71">
        <v>4.3840148918199997</v>
      </c>
      <c r="AF71" s="8"/>
    </row>
    <row r="72" spans="3:32" x14ac:dyDescent="0.25">
      <c r="C72">
        <v>22419.330651799999</v>
      </c>
      <c r="D72" s="8">
        <v>1.76503162814E-2</v>
      </c>
      <c r="E72">
        <v>3.1481332203500001</v>
      </c>
      <c r="H72" s="8"/>
      <c r="L72" s="8"/>
      <c r="P72" s="8"/>
      <c r="S72">
        <v>20021.736262300001</v>
      </c>
      <c r="T72" s="8">
        <v>2.1079202257900002E-2</v>
      </c>
      <c r="U72">
        <v>3.1062621423799999</v>
      </c>
      <c r="X72" s="8"/>
      <c r="AA72">
        <v>19622.4536224</v>
      </c>
      <c r="AB72" s="8">
        <v>3.01343492508E-2</v>
      </c>
      <c r="AC72">
        <v>4.2868382884800003</v>
      </c>
      <c r="AF72" s="8"/>
    </row>
    <row r="73" spans="3:32" x14ac:dyDescent="0.25">
      <c r="C73">
        <v>22561.5175672</v>
      </c>
      <c r="D73" s="8">
        <v>1.8432628200299998E-2</v>
      </c>
      <c r="E73">
        <v>3.33437131693</v>
      </c>
      <c r="H73" s="8"/>
      <c r="L73" s="8"/>
      <c r="P73" s="8"/>
      <c r="S73">
        <v>22079.696028900002</v>
      </c>
      <c r="T73" s="8">
        <v>2.1365534651800001E-2</v>
      </c>
      <c r="U73">
        <v>3.4191729129200001</v>
      </c>
      <c r="X73" s="8"/>
      <c r="AA73">
        <v>19837.968845700001</v>
      </c>
      <c r="AB73" s="8">
        <v>2.2119044466499999E-2</v>
      </c>
      <c r="AC73">
        <v>3.10383646371</v>
      </c>
      <c r="AF73" s="8"/>
    </row>
    <row r="74" spans="3:32" x14ac:dyDescent="0.25">
      <c r="C74">
        <v>22635.795643400001</v>
      </c>
      <c r="D74" s="8">
        <v>1.6563077016600002E-2</v>
      </c>
      <c r="E74">
        <v>3.01904424097</v>
      </c>
      <c r="H74" s="8"/>
      <c r="L74" s="8"/>
      <c r="P74" s="8"/>
      <c r="S74">
        <v>22116.216937000001</v>
      </c>
      <c r="T74" s="8">
        <v>1.98719020483E-2</v>
      </c>
      <c r="U74">
        <v>3.1857000369100001</v>
      </c>
      <c r="X74" s="8"/>
      <c r="AA74">
        <v>20718.875032600001</v>
      </c>
      <c r="AB74" s="8">
        <v>2.2947894051199999E-2</v>
      </c>
      <c r="AC74">
        <v>3.0462988765099999</v>
      </c>
      <c r="AF74" s="8"/>
    </row>
    <row r="75" spans="3:32" x14ac:dyDescent="0.25">
      <c r="C75">
        <v>23261.7679469</v>
      </c>
      <c r="D75" s="8">
        <v>2.1452559066499999E-2</v>
      </c>
      <c r="E75">
        <v>4.1860501356900004</v>
      </c>
      <c r="H75" s="8"/>
      <c r="L75" s="8"/>
      <c r="P75" s="8"/>
      <c r="S75">
        <v>22135.2834721</v>
      </c>
      <c r="T75" s="8">
        <v>2.0327788375599998E-2</v>
      </c>
      <c r="U75">
        <v>3.2618402877500001</v>
      </c>
      <c r="X75" s="8"/>
      <c r="AA75">
        <v>20785.782605199998</v>
      </c>
      <c r="AB75" s="8">
        <v>2.3325771720399999E-2</v>
      </c>
      <c r="AC75">
        <v>3.0775995869399999</v>
      </c>
      <c r="AF75" s="8"/>
    </row>
    <row r="76" spans="3:32" x14ac:dyDescent="0.25">
      <c r="C76">
        <v>23429.1206767</v>
      </c>
      <c r="D76" s="8">
        <v>1.7024373377E-2</v>
      </c>
      <c r="E76">
        <v>3.38433569072</v>
      </c>
      <c r="H76" s="8"/>
      <c r="L76" s="8"/>
      <c r="P76" s="8"/>
      <c r="S76">
        <v>22225.565149599999</v>
      </c>
      <c r="T76" s="8">
        <v>2.1680620900299999E-2</v>
      </c>
      <c r="U76">
        <v>3.4951197432000001</v>
      </c>
      <c r="X76" s="8"/>
      <c r="AA76">
        <v>20824.669905800001</v>
      </c>
      <c r="AB76" s="8">
        <v>2.91194176553E-2</v>
      </c>
      <c r="AC76">
        <v>3.83093889957</v>
      </c>
      <c r="AF76" s="8"/>
    </row>
    <row r="77" spans="3:32" x14ac:dyDescent="0.25">
      <c r="C77">
        <v>23852.640845400001</v>
      </c>
      <c r="D77" s="8">
        <v>1.5773506481999999E-2</v>
      </c>
      <c r="E77">
        <v>3.2866818046100001</v>
      </c>
      <c r="H77" s="8"/>
      <c r="L77" s="8"/>
      <c r="P77" s="8"/>
      <c r="S77">
        <v>22937.938149599999</v>
      </c>
      <c r="T77" s="8">
        <v>1.8412927748300001E-2</v>
      </c>
      <c r="U77">
        <v>3.0964819505799999</v>
      </c>
      <c r="X77" s="8"/>
      <c r="AA77">
        <v>21847.489400300001</v>
      </c>
      <c r="AB77" s="8">
        <v>2.63372904116E-2</v>
      </c>
      <c r="AC77">
        <v>3.2480686679700002</v>
      </c>
      <c r="AF77" s="8"/>
    </row>
    <row r="78" spans="3:32" x14ac:dyDescent="0.25">
      <c r="C78">
        <v>24011.780426699999</v>
      </c>
      <c r="D78" s="8">
        <v>1.42222041531E-2</v>
      </c>
      <c r="E78">
        <v>3.0154737767799999</v>
      </c>
      <c r="H78" s="8"/>
      <c r="L78" s="8"/>
      <c r="P78" s="8"/>
      <c r="S78">
        <v>23374.509269900002</v>
      </c>
      <c r="T78" s="8">
        <v>1.8729972522499999E-2</v>
      </c>
      <c r="U78">
        <v>3.2528287280099999</v>
      </c>
      <c r="X78" s="8"/>
      <c r="AB78" s="8"/>
      <c r="AF78" s="8"/>
    </row>
    <row r="79" spans="3:32" x14ac:dyDescent="0.25">
      <c r="C79">
        <v>24165.6410469</v>
      </c>
      <c r="D79" s="8">
        <v>1.58259902565E-2</v>
      </c>
      <c r="E79">
        <v>3.41267537403</v>
      </c>
      <c r="H79" s="8"/>
      <c r="L79" s="8"/>
      <c r="P79" s="8"/>
      <c r="S79">
        <v>23815.6680954</v>
      </c>
      <c r="T79" s="8">
        <v>1.9131755306599999E-2</v>
      </c>
      <c r="U79">
        <v>3.4515135352900002</v>
      </c>
      <c r="X79" s="8"/>
      <c r="AB79" s="8"/>
      <c r="AF79" s="8"/>
    </row>
    <row r="80" spans="3:32" x14ac:dyDescent="0.25">
      <c r="C80">
        <v>24423.044232200002</v>
      </c>
      <c r="D80" s="8">
        <v>1.35556838606E-2</v>
      </c>
      <c r="E80">
        <v>3.00885614732</v>
      </c>
      <c r="H80" s="8"/>
      <c r="L80" s="8"/>
      <c r="P80" s="8"/>
      <c r="S80">
        <v>23890.358509000002</v>
      </c>
      <c r="T80" s="8">
        <v>2.1755741973900001E-2</v>
      </c>
      <c r="U80">
        <v>3.9526179953599998</v>
      </c>
      <c r="X80" s="8"/>
      <c r="AB80" s="8"/>
      <c r="AF80" s="8"/>
    </row>
    <row r="81" spans="2:35" x14ac:dyDescent="0.25">
      <c r="C81">
        <v>24634.828644500001</v>
      </c>
      <c r="D81" s="8">
        <v>1.5500338059499999E-2</v>
      </c>
      <c r="E81">
        <v>3.5255848040200002</v>
      </c>
      <c r="H81" s="8"/>
      <c r="L81" s="8"/>
      <c r="P81" s="8"/>
      <c r="S81">
        <v>24200.697936199998</v>
      </c>
      <c r="T81" s="8">
        <v>1.76803619054E-2</v>
      </c>
      <c r="U81">
        <v>3.3112719472999999</v>
      </c>
      <c r="X81" s="8"/>
      <c r="AB81" s="8"/>
      <c r="AF81" s="8"/>
    </row>
    <row r="82" spans="2:35" x14ac:dyDescent="0.25">
      <c r="C82">
        <v>24648.6728994</v>
      </c>
      <c r="D82" s="8">
        <v>1.6990647185399999E-2</v>
      </c>
      <c r="E82">
        <v>3.8708166294800002</v>
      </c>
      <c r="H82" s="8"/>
      <c r="L82" s="8"/>
      <c r="P82" s="8"/>
      <c r="S82">
        <v>24594.309074699999</v>
      </c>
      <c r="T82" s="8">
        <v>1.7764602590300001E-2</v>
      </c>
      <c r="U82">
        <v>3.4626185459299998</v>
      </c>
      <c r="X82" s="8"/>
      <c r="AB82" s="8"/>
      <c r="AF82" s="8"/>
    </row>
    <row r="83" spans="2:35" x14ac:dyDescent="0.25">
      <c r="C83">
        <v>24840.379401900002</v>
      </c>
      <c r="D83" s="8">
        <v>2.2294665437699999E-2</v>
      </c>
      <c r="E83">
        <v>5.1956828475299996</v>
      </c>
      <c r="H83" s="8"/>
      <c r="L83" s="8"/>
      <c r="P83" s="8"/>
      <c r="S83">
        <v>24840.530701899999</v>
      </c>
      <c r="T83" s="8">
        <v>4.3836176805699997E-2</v>
      </c>
      <c r="U83">
        <v>8.7678944703300008</v>
      </c>
      <c r="X83" s="8"/>
      <c r="AB83" s="8"/>
      <c r="AF83" s="8"/>
    </row>
    <row r="84" spans="2:35" x14ac:dyDescent="0.25">
      <c r="D84" s="8"/>
      <c r="H84" s="8"/>
      <c r="L84" s="8"/>
      <c r="P84" s="8"/>
      <c r="T84" s="8"/>
      <c r="X84" s="8"/>
      <c r="AB84" s="8"/>
      <c r="AF84" s="8"/>
    </row>
    <row r="91" spans="2:35" x14ac:dyDescent="0.25">
      <c r="B91" s="3" t="s">
        <v>3</v>
      </c>
      <c r="C91" s="4"/>
      <c r="D91" s="5"/>
      <c r="E91" s="4"/>
      <c r="G91" s="4" t="s">
        <v>1</v>
      </c>
      <c r="H91" s="4" t="s">
        <v>2</v>
      </c>
      <c r="J91" s="3" t="s">
        <v>3</v>
      </c>
      <c r="K91" s="4"/>
      <c r="L91" s="5"/>
      <c r="M91" s="4"/>
      <c r="O91" s="4" t="s">
        <v>1</v>
      </c>
      <c r="P91" s="4" t="s">
        <v>2</v>
      </c>
      <c r="R91" s="3" t="s">
        <v>3</v>
      </c>
      <c r="S91" s="4"/>
      <c r="T91" s="5"/>
      <c r="U91" s="4"/>
      <c r="W91" s="4" t="s">
        <v>1</v>
      </c>
      <c r="X91" s="4" t="s">
        <v>2</v>
      </c>
      <c r="Z91" s="3" t="s">
        <v>3</v>
      </c>
      <c r="AA91" s="4"/>
      <c r="AB91" s="5"/>
      <c r="AC91" s="4"/>
      <c r="AE91" s="4" t="s">
        <v>1</v>
      </c>
      <c r="AF91" s="4" t="s">
        <v>2</v>
      </c>
      <c r="AH91" t="s">
        <v>14</v>
      </c>
      <c r="AI91" t="s">
        <v>15</v>
      </c>
    </row>
    <row r="92" spans="2:35" x14ac:dyDescent="0.25">
      <c r="B92" s="1" t="s">
        <v>10</v>
      </c>
      <c r="J92" s="1" t="s">
        <v>11</v>
      </c>
      <c r="R92" s="1" t="s">
        <v>12</v>
      </c>
      <c r="Z92" s="1" t="s">
        <v>13</v>
      </c>
    </row>
    <row r="93" spans="2:35" x14ac:dyDescent="0.25">
      <c r="N93" s="1"/>
      <c r="V93" s="1"/>
      <c r="AD93" s="1"/>
      <c r="AG93" s="1"/>
    </row>
    <row r="94" spans="2:35" x14ac:dyDescent="0.25">
      <c r="B94" s="1" t="s">
        <v>5</v>
      </c>
      <c r="C94" t="s">
        <v>6</v>
      </c>
      <c r="D94" s="2" t="s">
        <v>7</v>
      </c>
      <c r="E94" t="s">
        <v>8</v>
      </c>
      <c r="J94" s="1" t="s">
        <v>5</v>
      </c>
      <c r="K94" t="s">
        <v>6</v>
      </c>
      <c r="L94" s="2" t="s">
        <v>7</v>
      </c>
      <c r="M94" t="s">
        <v>8</v>
      </c>
      <c r="R94" s="1" t="s">
        <v>5</v>
      </c>
      <c r="S94" t="s">
        <v>6</v>
      </c>
      <c r="T94" s="2" t="s">
        <v>7</v>
      </c>
      <c r="U94" t="s">
        <v>8</v>
      </c>
      <c r="Z94" s="1" t="s">
        <v>5</v>
      </c>
      <c r="AA94" t="s">
        <v>6</v>
      </c>
      <c r="AB94" s="2" t="s">
        <v>7</v>
      </c>
      <c r="AC94" t="s">
        <v>8</v>
      </c>
    </row>
    <row r="95" spans="2:35" x14ac:dyDescent="0.25">
      <c r="C95">
        <v>1807.27882634</v>
      </c>
      <c r="D95" s="7">
        <v>2.4225005391900001</v>
      </c>
      <c r="E95">
        <v>20.889466651799999</v>
      </c>
      <c r="F95" s="8"/>
      <c r="G95" s="8"/>
      <c r="H95" s="8"/>
      <c r="K95">
        <v>1807.6550232300001</v>
      </c>
      <c r="L95" s="8">
        <v>2.2386493193099999</v>
      </c>
      <c r="M95">
        <v>22.3167090068</v>
      </c>
      <c r="O95" s="8"/>
      <c r="P95" s="8"/>
      <c r="S95">
        <v>1807.16227695</v>
      </c>
      <c r="T95" s="8">
        <v>2.5793141830300002</v>
      </c>
      <c r="U95">
        <v>22.075874612900002</v>
      </c>
      <c r="W95" s="8"/>
      <c r="X95" s="8"/>
      <c r="AA95">
        <v>1807.1234341700001</v>
      </c>
      <c r="AB95" s="8">
        <v>1.59014881946</v>
      </c>
      <c r="AC95">
        <v>20.786966115399999</v>
      </c>
      <c r="AE95" s="8"/>
      <c r="AF95" s="8"/>
    </row>
    <row r="96" spans="2:35" x14ac:dyDescent="0.25">
      <c r="C96">
        <v>1829.0460787300001</v>
      </c>
      <c r="D96" s="8">
        <v>0.65099298443300002</v>
      </c>
      <c r="E96">
        <v>5.5790103790399996</v>
      </c>
      <c r="H96" s="8"/>
      <c r="K96">
        <v>1829.31050293</v>
      </c>
      <c r="L96" s="8">
        <v>0.41151117805600002</v>
      </c>
      <c r="M96">
        <v>4.0749054861299996</v>
      </c>
      <c r="P96" s="8"/>
      <c r="S96">
        <v>1828.81843065</v>
      </c>
      <c r="T96" s="8">
        <v>0.63511216138500004</v>
      </c>
      <c r="U96">
        <v>5.4068146088800004</v>
      </c>
      <c r="X96" s="8"/>
      <c r="AA96">
        <v>1828.55400293</v>
      </c>
      <c r="AB96" s="8">
        <v>0.30359483777899998</v>
      </c>
      <c r="AC96">
        <v>3.9451203929599998</v>
      </c>
      <c r="AF96" s="8"/>
    </row>
    <row r="97" spans="2:33" x14ac:dyDescent="0.25">
      <c r="C97">
        <v>1986.25758114</v>
      </c>
      <c r="D97" s="8">
        <v>0.43009656529700002</v>
      </c>
      <c r="E97">
        <v>3.5289776658999998</v>
      </c>
      <c r="H97" s="8"/>
      <c r="K97">
        <v>1991.2457922799999</v>
      </c>
      <c r="L97" s="8">
        <v>0.35698820854300001</v>
      </c>
      <c r="M97">
        <v>3.3669691678899998</v>
      </c>
      <c r="P97" s="8"/>
      <c r="S97">
        <v>1987.3366966599999</v>
      </c>
      <c r="T97" s="8">
        <v>0.39311161911300002</v>
      </c>
      <c r="U97">
        <v>3.2208748171299999</v>
      </c>
      <c r="X97" s="8"/>
      <c r="AA97">
        <v>1891.7645426300001</v>
      </c>
      <c r="AB97" s="8">
        <v>0.24031419744099999</v>
      </c>
      <c r="AC97">
        <v>3.0690364628200002</v>
      </c>
      <c r="AF97" s="8"/>
    </row>
    <row r="98" spans="2:33" x14ac:dyDescent="0.25">
      <c r="C98">
        <v>2041.4614863100001</v>
      </c>
      <c r="D98" s="8">
        <v>1.4842725128600001</v>
      </c>
      <c r="E98">
        <v>11.9991658809</v>
      </c>
      <c r="H98" s="8"/>
      <c r="K98">
        <v>2041.73232282</v>
      </c>
      <c r="L98" s="8">
        <v>1.3363668843900001</v>
      </c>
      <c r="M98">
        <v>12.420013405000001</v>
      </c>
      <c r="P98" s="8"/>
      <c r="S98">
        <v>2041.6053039799999</v>
      </c>
      <c r="T98" s="8">
        <v>1.5843913482600001</v>
      </c>
      <c r="U98">
        <v>12.8164986568</v>
      </c>
      <c r="X98" s="8"/>
      <c r="AA98">
        <v>2041.4540039799999</v>
      </c>
      <c r="AB98" s="8">
        <v>1.24439757951</v>
      </c>
      <c r="AC98">
        <v>15.269481362600001</v>
      </c>
      <c r="AF98" s="8"/>
    </row>
    <row r="99" spans="2:33" x14ac:dyDescent="0.25">
      <c r="C99">
        <v>2061.8331551400001</v>
      </c>
      <c r="D99" s="8">
        <v>0.60493101849099995</v>
      </c>
      <c r="E99">
        <v>4.8687990228400002</v>
      </c>
      <c r="H99" s="8"/>
      <c r="K99">
        <v>2061.6240751099999</v>
      </c>
      <c r="L99" s="8">
        <v>0.46337339881</v>
      </c>
      <c r="M99">
        <v>4.2858516033300003</v>
      </c>
      <c r="P99" s="8"/>
      <c r="S99">
        <v>2061.01887511</v>
      </c>
      <c r="T99" s="8">
        <v>0.58008674147100003</v>
      </c>
      <c r="U99">
        <v>4.6752871943500001</v>
      </c>
      <c r="X99" s="8"/>
      <c r="AA99">
        <v>2060.9876982699998</v>
      </c>
      <c r="AB99" s="8">
        <v>0.39262518224999998</v>
      </c>
      <c r="AC99">
        <v>4.79823802716</v>
      </c>
      <c r="AF99" s="8"/>
    </row>
    <row r="100" spans="2:33" x14ac:dyDescent="0.25">
      <c r="C100">
        <v>2148.50289217</v>
      </c>
      <c r="D100" s="8">
        <v>0.50117244131200001</v>
      </c>
      <c r="E100">
        <v>3.9622883448400001</v>
      </c>
      <c r="H100" s="8"/>
      <c r="K100">
        <v>2148.89948026</v>
      </c>
      <c r="L100" s="8">
        <v>0.46334150750199998</v>
      </c>
      <c r="M100">
        <v>4.2018077108199998</v>
      </c>
      <c r="P100" s="8"/>
      <c r="S100">
        <v>2149.03022887</v>
      </c>
      <c r="T100" s="8">
        <v>0.553393130939</v>
      </c>
      <c r="U100">
        <v>4.3872092575700004</v>
      </c>
      <c r="X100" s="8"/>
      <c r="AA100">
        <v>2148.6335986099998</v>
      </c>
      <c r="AB100" s="8">
        <v>0.38378818451199997</v>
      </c>
      <c r="AC100">
        <v>4.6075933997699998</v>
      </c>
      <c r="AF100" s="8"/>
    </row>
    <row r="101" spans="2:33" x14ac:dyDescent="0.25">
      <c r="C101">
        <v>2171.4981112199998</v>
      </c>
      <c r="D101" s="8">
        <v>1.2142369310600001</v>
      </c>
      <c r="E101">
        <v>9.5550309927099999</v>
      </c>
      <c r="H101" s="8"/>
      <c r="K101">
        <v>2171.77271062</v>
      </c>
      <c r="L101" s="8">
        <v>0.92314025303500002</v>
      </c>
      <c r="M101">
        <v>8.33460257644</v>
      </c>
      <c r="P101" s="8"/>
      <c r="S101">
        <v>2171.5374299199998</v>
      </c>
      <c r="T101" s="8">
        <v>1.1203977604799999</v>
      </c>
      <c r="U101">
        <v>8.8441199517100006</v>
      </c>
      <c r="X101" s="8"/>
      <c r="AA101">
        <v>2171.3861299199998</v>
      </c>
      <c r="AB101" s="8">
        <v>0.67828089027899996</v>
      </c>
      <c r="AC101">
        <v>8.1050974773199993</v>
      </c>
      <c r="AF101" s="8"/>
    </row>
    <row r="102" spans="2:33" x14ac:dyDescent="0.25">
      <c r="C102">
        <v>2198.9567852999999</v>
      </c>
      <c r="D102" s="8">
        <v>0.82668238398600002</v>
      </c>
      <c r="E102">
        <v>6.4729989377699999</v>
      </c>
      <c r="H102" s="8"/>
      <c r="K102">
        <v>2198.7358676899998</v>
      </c>
      <c r="L102" s="8">
        <v>0.61816605425500004</v>
      </c>
      <c r="M102">
        <v>5.5565797313400003</v>
      </c>
      <c r="P102" s="8"/>
      <c r="S102">
        <v>2198.7510479399998</v>
      </c>
      <c r="T102" s="8">
        <v>0.75338624956</v>
      </c>
      <c r="U102">
        <v>5.9163043175999999</v>
      </c>
      <c r="X102" s="8"/>
      <c r="AA102">
        <v>2198.5997479399998</v>
      </c>
      <c r="AB102" s="8">
        <v>0.46138602080500002</v>
      </c>
      <c r="AC102">
        <v>5.4827749034500002</v>
      </c>
      <c r="AF102" s="8"/>
    </row>
    <row r="103" spans="2:33" x14ac:dyDescent="0.25">
      <c r="C103">
        <v>2278.0758711799999</v>
      </c>
      <c r="D103" s="8">
        <v>1.83720220431</v>
      </c>
      <c r="E103">
        <v>14.2479144079</v>
      </c>
      <c r="H103" s="8"/>
      <c r="K103">
        <v>2278.35347207</v>
      </c>
      <c r="L103" s="8">
        <v>1.7328912628599999</v>
      </c>
      <c r="M103">
        <v>15.4512227542</v>
      </c>
      <c r="P103" s="8"/>
      <c r="S103">
        <v>2278.12719582</v>
      </c>
      <c r="T103" s="8">
        <v>1.96666497673</v>
      </c>
      <c r="U103">
        <v>15.2326296794</v>
      </c>
      <c r="X103" s="8"/>
      <c r="AA103">
        <v>2278.1022107700001</v>
      </c>
      <c r="AB103" s="8">
        <v>1.45616715824</v>
      </c>
      <c r="AC103">
        <v>17.078450163300001</v>
      </c>
      <c r="AF103" s="8"/>
      <c r="AG103" s="6"/>
    </row>
    <row r="104" spans="2:33" x14ac:dyDescent="0.25">
      <c r="C104">
        <v>2302.6440517999999</v>
      </c>
      <c r="D104" s="8">
        <v>2.8272258262299998</v>
      </c>
      <c r="E104">
        <v>21.891252361100001</v>
      </c>
      <c r="H104" s="8"/>
      <c r="K104">
        <v>2303.17631089</v>
      </c>
      <c r="L104" s="8">
        <v>2.5318480211300001</v>
      </c>
      <c r="M104">
        <v>22.551771218199999</v>
      </c>
      <c r="P104" s="8"/>
      <c r="S104">
        <v>2302.9521016200001</v>
      </c>
      <c r="T104" s="8">
        <v>2.9145086951899999</v>
      </c>
      <c r="U104">
        <v>22.506710958999999</v>
      </c>
      <c r="X104" s="8"/>
      <c r="AA104">
        <v>2302.8008016200001</v>
      </c>
      <c r="AB104" s="8">
        <v>2.05595937941</v>
      </c>
      <c r="AC104">
        <v>24.0532655463</v>
      </c>
      <c r="AF104" s="8"/>
    </row>
    <row r="105" spans="2:33" x14ac:dyDescent="0.25">
      <c r="C105">
        <v>2328.2382650200002</v>
      </c>
      <c r="D105" s="8">
        <v>1.9035604070200001</v>
      </c>
      <c r="E105">
        <v>14.725464051599999</v>
      </c>
      <c r="H105" s="8"/>
      <c r="K105">
        <v>2328.5172544900001</v>
      </c>
      <c r="L105" s="8">
        <v>1.6909035587100001</v>
      </c>
      <c r="M105">
        <v>15.056306208900001</v>
      </c>
      <c r="P105" s="8"/>
      <c r="S105">
        <v>2328.29514397</v>
      </c>
      <c r="T105" s="8">
        <v>1.9918916123699999</v>
      </c>
      <c r="U105">
        <v>15.3474062628</v>
      </c>
      <c r="X105" s="8"/>
      <c r="AA105">
        <v>2328.14384397</v>
      </c>
      <c r="AB105" s="8">
        <v>1.3510030024299999</v>
      </c>
      <c r="AC105">
        <v>15.7780080197</v>
      </c>
      <c r="AF105" s="8"/>
    </row>
    <row r="106" spans="2:33" x14ac:dyDescent="0.25">
      <c r="C106">
        <v>3037.5849443100001</v>
      </c>
      <c r="D106" s="8">
        <v>0.39883382844199999</v>
      </c>
      <c r="E106">
        <v>3.87668305487</v>
      </c>
      <c r="H106" s="8"/>
      <c r="K106">
        <v>3038.4659519100001</v>
      </c>
      <c r="L106" s="8">
        <v>0.41459602266500001</v>
      </c>
      <c r="M106">
        <v>4.7486095771499999</v>
      </c>
      <c r="N106" s="6"/>
      <c r="P106" s="8"/>
      <c r="S106">
        <v>3039.17444746</v>
      </c>
      <c r="T106" s="8">
        <v>0.46477785723999998</v>
      </c>
      <c r="U106">
        <v>4.5097628150000002</v>
      </c>
      <c r="V106" s="6"/>
      <c r="X106" s="8"/>
      <c r="AA106">
        <v>3038.8771671999998</v>
      </c>
      <c r="AB106" s="8">
        <v>0.35379156326299999</v>
      </c>
      <c r="AC106">
        <v>5.25160005629</v>
      </c>
      <c r="AD106" s="6"/>
      <c r="AF106" s="8"/>
      <c r="AG106" s="6"/>
    </row>
    <row r="107" spans="2:33" x14ac:dyDescent="0.25">
      <c r="C107" s="11">
        <v>3065.22913311</v>
      </c>
      <c r="D107" s="12">
        <v>0.75601285466400003</v>
      </c>
      <c r="E107" s="11">
        <v>7.4545501840200004</v>
      </c>
      <c r="H107" s="10"/>
      <c r="K107" s="11">
        <v>3064.9406537899999</v>
      </c>
      <c r="L107" s="12">
        <v>0.73878094519600002</v>
      </c>
      <c r="M107" s="11">
        <v>8.5673534419999999</v>
      </c>
      <c r="N107" s="1"/>
      <c r="P107" s="10"/>
      <c r="Q107" s="9"/>
      <c r="S107" s="11">
        <v>3065.0684369400001</v>
      </c>
      <c r="T107" s="12">
        <v>0.87580157296100003</v>
      </c>
      <c r="U107" s="11">
        <v>8.6034016928099994</v>
      </c>
      <c r="V107" s="1"/>
      <c r="X107" s="10"/>
      <c r="Y107" s="9"/>
      <c r="AA107" s="11">
        <v>3064.9171369400001</v>
      </c>
      <c r="AB107" s="12">
        <v>0.62433228295999998</v>
      </c>
      <c r="AC107" s="11">
        <v>9.3970584150299992</v>
      </c>
      <c r="AD107" s="1"/>
      <c r="AF107" s="10"/>
      <c r="AG107" s="1"/>
    </row>
    <row r="108" spans="2:33" x14ac:dyDescent="0.25">
      <c r="B108" s="1" t="s">
        <v>9</v>
      </c>
      <c r="C108">
        <v>3263.4719917000002</v>
      </c>
      <c r="D108" s="8">
        <v>0.97494710499199999</v>
      </c>
      <c r="E108">
        <v>11.0559454181</v>
      </c>
      <c r="H108" s="8"/>
      <c r="J108" s="1" t="s">
        <v>9</v>
      </c>
      <c r="K108">
        <v>3263.4720059000001</v>
      </c>
      <c r="L108" s="8">
        <v>0.99337074274000003</v>
      </c>
      <c r="M108">
        <v>13.185476211399999</v>
      </c>
      <c r="P108" s="8"/>
      <c r="R108" s="1" t="s">
        <v>9</v>
      </c>
      <c r="S108">
        <v>3263.4719702299999</v>
      </c>
      <c r="T108" s="8">
        <v>0.99250695467700001</v>
      </c>
      <c r="U108">
        <v>11.107598034700001</v>
      </c>
      <c r="X108" s="8"/>
      <c r="Z108" s="1" t="s">
        <v>9</v>
      </c>
      <c r="AA108">
        <v>3263.47197013</v>
      </c>
      <c r="AB108" s="8">
        <v>0.98640364877200004</v>
      </c>
      <c r="AC108">
        <v>17.2060019818</v>
      </c>
      <c r="AF108" s="8"/>
    </row>
    <row r="109" spans="2:33" x14ac:dyDescent="0.25">
      <c r="B109" s="6" t="s">
        <v>16</v>
      </c>
      <c r="C109">
        <v>4075.3093959399998</v>
      </c>
      <c r="D109" s="8">
        <v>0.94624164728100002</v>
      </c>
      <c r="E109">
        <v>11.936969519</v>
      </c>
      <c r="G109">
        <f>D109/($D$109+$D$110+$D$111+$D$112+$D$113+$D$115+$D$116)*100</f>
        <v>8.6226928142057346</v>
      </c>
      <c r="H109">
        <f>SUM(G109:G116)</f>
        <v>99.999999999999986</v>
      </c>
      <c r="J109" s="6" t="s">
        <v>16</v>
      </c>
      <c r="K109">
        <v>4075.29153894</v>
      </c>
      <c r="L109" s="8">
        <v>0.62490711628499995</v>
      </c>
      <c r="M109">
        <v>9.7071323954699995</v>
      </c>
      <c r="O109">
        <f>L109/($L$109+$L$110+$L$111+$L$113+$L$112+$L$115+$L$116)*100</f>
        <v>5.3322518066289888</v>
      </c>
      <c r="P109">
        <f>SUM(O109:O116)</f>
        <v>100</v>
      </c>
      <c r="S109">
        <v>3947.6471970500002</v>
      </c>
      <c r="T109" s="8">
        <v>0.185262957289</v>
      </c>
      <c r="U109">
        <v>3.47596852619</v>
      </c>
      <c r="X109" s="8"/>
      <c r="AA109">
        <v>3947.6623821200001</v>
      </c>
      <c r="AB109" s="8">
        <v>0.105731673128</v>
      </c>
      <c r="AC109">
        <v>3.6431173277700002</v>
      </c>
      <c r="AF109" s="8"/>
    </row>
    <row r="110" spans="2:33" x14ac:dyDescent="0.25">
      <c r="B110" s="6" t="s">
        <v>17</v>
      </c>
      <c r="C110">
        <v>4132.51636306</v>
      </c>
      <c r="D110" s="8">
        <v>0.80678577579900002</v>
      </c>
      <c r="E110">
        <v>9.5432258121100002</v>
      </c>
      <c r="G110">
        <f t="shared" ref="G110:G116" si="4">D110/($D$109+$D$110+$D$111+$D$112+$D$113+$D$115+$D$116)*100</f>
        <v>7.3518914873121775</v>
      </c>
      <c r="H110" s="8"/>
      <c r="J110" s="6" t="s">
        <v>17</v>
      </c>
      <c r="K110">
        <v>4132.4973163499999</v>
      </c>
      <c r="L110" s="8">
        <v>0.529674090642</v>
      </c>
      <c r="M110">
        <v>7.3890375640499997</v>
      </c>
      <c r="O110">
        <f t="shared" ref="O110:O116" si="5">L110/($L$109+$L$110+$L$111+$L$113+$L$112+$L$115+$L$116)*100</f>
        <v>4.51964068442817</v>
      </c>
      <c r="P110" s="8"/>
      <c r="R110" s="6" t="s">
        <v>16</v>
      </c>
      <c r="S110">
        <v>4075.5321592499999</v>
      </c>
      <c r="T110" s="8">
        <v>0.38341914118600001</v>
      </c>
      <c r="U110">
        <v>6.3247581151999999</v>
      </c>
      <c r="W110">
        <f>T110/($T$110+$T$111+$T$112+$T$114+$T$113+$T$117+$T$118+$T$120)*100</f>
        <v>3.6903030199382418</v>
      </c>
      <c r="X110">
        <f>SUM(W110:W120)</f>
        <v>99.999999999999986</v>
      </c>
      <c r="AA110">
        <v>4035.72270342</v>
      </c>
      <c r="AB110" s="8">
        <v>0.124308189303</v>
      </c>
      <c r="AC110">
        <v>3.8850518753699999</v>
      </c>
      <c r="AF110" s="8"/>
      <c r="AG110" s="6"/>
    </row>
    <row r="111" spans="2:33" x14ac:dyDescent="0.25">
      <c r="B111" s="6" t="s">
        <v>18</v>
      </c>
      <c r="C111">
        <v>4330.5775772300003</v>
      </c>
      <c r="D111" s="8">
        <v>1.9017382470499999</v>
      </c>
      <c r="E111">
        <v>18.836547090100002</v>
      </c>
      <c r="G111">
        <f t="shared" si="4"/>
        <v>17.329722026564522</v>
      </c>
      <c r="H111" s="8"/>
      <c r="J111" s="6" t="s">
        <v>18</v>
      </c>
      <c r="K111">
        <v>4330.7288772299999</v>
      </c>
      <c r="L111" s="8">
        <v>1.4805046587699999</v>
      </c>
      <c r="M111">
        <v>15.359035292</v>
      </c>
      <c r="N111" s="6"/>
      <c r="O111">
        <f t="shared" si="5"/>
        <v>12.632955259623857</v>
      </c>
      <c r="P111" s="8"/>
      <c r="R111" s="6" t="s">
        <v>17</v>
      </c>
      <c r="S111">
        <v>4132.23281331</v>
      </c>
      <c r="T111" s="8">
        <v>0.31800969658099998</v>
      </c>
      <c r="U111">
        <v>4.8714957938500003</v>
      </c>
      <c r="V111" s="6"/>
      <c r="W111">
        <f t="shared" ref="W111:W120" si="6">T111/($T$110+$T$111+$T$112+$T$114+$T$113+$T$117+$T$118+$T$120)*100</f>
        <v>3.0607552352040961</v>
      </c>
      <c r="X111" s="8"/>
      <c r="Z111" s="6" t="s">
        <v>16</v>
      </c>
      <c r="AA111">
        <v>4075.71921208</v>
      </c>
      <c r="AB111" s="8">
        <v>0.20668983024099999</v>
      </c>
      <c r="AC111">
        <v>6.1281282039900002</v>
      </c>
      <c r="AD111" s="6"/>
      <c r="AE111">
        <f>AB111/($AB$111+$AB$112+$AB$113+$AB$115+$AB$114+$AB$118+$AB$119+$AB$121)*100</f>
        <v>3.26048715408638</v>
      </c>
      <c r="AF111">
        <f>SUM(AE111:AE121)</f>
        <v>100</v>
      </c>
      <c r="AG111" s="6"/>
    </row>
    <row r="112" spans="2:33" x14ac:dyDescent="0.25">
      <c r="B112" s="6" t="s">
        <v>19</v>
      </c>
      <c r="C112">
        <v>4514.5823253299995</v>
      </c>
      <c r="D112" s="8">
        <v>1.5491127571800001</v>
      </c>
      <c r="E112">
        <v>13.9180868513</v>
      </c>
      <c r="G112">
        <f t="shared" si="4"/>
        <v>14.116397727909044</v>
      </c>
      <c r="H112" s="8"/>
      <c r="J112" s="6" t="s">
        <v>19</v>
      </c>
      <c r="K112">
        <v>4514.73362533</v>
      </c>
      <c r="L112" s="8">
        <v>1.15412441987</v>
      </c>
      <c r="M112">
        <v>10.0272528748</v>
      </c>
      <c r="O112">
        <f t="shared" si="5"/>
        <v>9.8479947860279502</v>
      </c>
      <c r="P112" s="8"/>
      <c r="R112" s="6" t="s">
        <v>18</v>
      </c>
      <c r="S112">
        <v>4330.99575069</v>
      </c>
      <c r="T112" s="8">
        <v>0.93501808317000001</v>
      </c>
      <c r="U112">
        <v>11.2774707225</v>
      </c>
      <c r="W112">
        <f t="shared" si="6"/>
        <v>8.9992900337368624</v>
      </c>
      <c r="X112" s="8"/>
      <c r="Z112" s="6" t="s">
        <v>17</v>
      </c>
      <c r="AA112">
        <v>4132.4222243900003</v>
      </c>
      <c r="AB112" s="8">
        <v>0.185771765033</v>
      </c>
      <c r="AC112">
        <v>5.0709104496000004</v>
      </c>
      <c r="AE112">
        <f t="shared" ref="AE112:AE121" si="7">AB112/($AB$111+$AB$112+$AB$113+$AB$115+$AB$114+$AB$118+$AB$119+$AB$121)*100</f>
        <v>2.930509221357418</v>
      </c>
      <c r="AG112" s="6"/>
    </row>
    <row r="113" spans="2:33" x14ac:dyDescent="0.25">
      <c r="B113" s="6" t="s">
        <v>20</v>
      </c>
      <c r="C113">
        <v>4615.7693516700001</v>
      </c>
      <c r="D113" s="8">
        <v>3.3609653774599999</v>
      </c>
      <c r="E113">
        <v>29.304156148899999</v>
      </c>
      <c r="G113">
        <f t="shared" si="4"/>
        <v>30.627030729722687</v>
      </c>
      <c r="H113" s="8"/>
      <c r="J113" s="6" t="s">
        <v>20</v>
      </c>
      <c r="K113">
        <v>4615.9206516699996</v>
      </c>
      <c r="L113" s="8">
        <v>4.6928871902299996</v>
      </c>
      <c r="M113">
        <v>38.038921936999998</v>
      </c>
      <c r="N113" s="6"/>
      <c r="O113">
        <f t="shared" si="5"/>
        <v>40.043800984653011</v>
      </c>
      <c r="P113" s="8"/>
      <c r="R113" s="6" t="s">
        <v>19</v>
      </c>
      <c r="S113">
        <v>4515.1970522000001</v>
      </c>
      <c r="T113" s="8">
        <v>0.67654463222600003</v>
      </c>
      <c r="U113">
        <v>6.8417005723899997</v>
      </c>
      <c r="V113" s="6"/>
      <c r="W113">
        <f t="shared" si="6"/>
        <v>6.5115546701813338</v>
      </c>
      <c r="X113" s="8"/>
      <c r="Z113" s="6" t="s">
        <v>18</v>
      </c>
      <c r="AA113">
        <v>4331.3677371499998</v>
      </c>
      <c r="AB113" s="8">
        <v>0.461752363188</v>
      </c>
      <c r="AC113">
        <v>9.6307315655599997</v>
      </c>
      <c r="AD113" s="6"/>
      <c r="AE113">
        <f t="shared" si="7"/>
        <v>7.2840431809733843</v>
      </c>
      <c r="AG113" s="6"/>
    </row>
    <row r="114" spans="2:33" x14ac:dyDescent="0.25">
      <c r="C114">
        <v>4721.7269469800003</v>
      </c>
      <c r="D114" s="8">
        <v>0.37894969633999998</v>
      </c>
      <c r="E114">
        <v>3.39287497244</v>
      </c>
      <c r="H114" s="8"/>
      <c r="K114">
        <v>4776.3182548699997</v>
      </c>
      <c r="L114" s="8">
        <v>0.38467982449499999</v>
      </c>
      <c r="M114">
        <v>3.1990442292000001</v>
      </c>
      <c r="N114" s="6"/>
      <c r="P114" s="8"/>
      <c r="R114" s="6" t="s">
        <v>20</v>
      </c>
      <c r="S114">
        <v>4616.2159475999997</v>
      </c>
      <c r="T114" s="8">
        <v>4.2043251450100003</v>
      </c>
      <c r="U114">
        <v>39.1931629742</v>
      </c>
      <c r="V114" s="6"/>
      <c r="W114">
        <f t="shared" si="6"/>
        <v>40.465464847270397</v>
      </c>
      <c r="X114" s="8"/>
      <c r="Z114" s="6" t="s">
        <v>19</v>
      </c>
      <c r="AA114">
        <v>4515.2238690499998</v>
      </c>
      <c r="AB114" s="8">
        <v>0.28455802378599998</v>
      </c>
      <c r="AC114">
        <v>4.8833152378399998</v>
      </c>
      <c r="AD114" s="6"/>
      <c r="AE114">
        <f t="shared" si="7"/>
        <v>4.4888409848933968</v>
      </c>
      <c r="AG114" s="6"/>
    </row>
    <row r="115" spans="2:33" x14ac:dyDescent="0.25">
      <c r="B115" s="6" t="s">
        <v>21</v>
      </c>
      <c r="C115">
        <v>4827.7888961600001</v>
      </c>
      <c r="D115" s="8">
        <v>2.0354395475699998</v>
      </c>
      <c r="E115">
        <v>18.860447261699999</v>
      </c>
      <c r="G115">
        <f t="shared" si="4"/>
        <v>18.548084425383568</v>
      </c>
      <c r="H115" s="8"/>
      <c r="J115" s="6" t="s">
        <v>21</v>
      </c>
      <c r="K115">
        <v>4827.7559932499998</v>
      </c>
      <c r="L115" s="8">
        <v>2.7417437644599998</v>
      </c>
      <c r="M115">
        <v>23.1660316868</v>
      </c>
      <c r="N115" s="6"/>
      <c r="O115">
        <f t="shared" si="5"/>
        <v>23.39494584134011</v>
      </c>
      <c r="P115" s="8"/>
      <c r="S115">
        <v>4743.7052080399999</v>
      </c>
      <c r="T115" s="8">
        <v>0.339939790267</v>
      </c>
      <c r="U115">
        <v>3.1663093440200001</v>
      </c>
      <c r="V115" s="6"/>
      <c r="X115" s="8"/>
      <c r="Z115" s="6" t="s">
        <v>20</v>
      </c>
      <c r="AA115">
        <v>4616.24475738</v>
      </c>
      <c r="AB115" s="8">
        <v>2.73227350285</v>
      </c>
      <c r="AC115">
        <v>42.783427240499996</v>
      </c>
      <c r="AD115" s="6"/>
      <c r="AE115">
        <f t="shared" si="7"/>
        <v>43.101020728042954</v>
      </c>
    </row>
    <row r="116" spans="2:33" x14ac:dyDescent="0.25">
      <c r="B116" s="6" t="s">
        <v>22</v>
      </c>
      <c r="C116">
        <v>4927.0304840099998</v>
      </c>
      <c r="D116" s="8">
        <v>0.37356980084300001</v>
      </c>
      <c r="E116">
        <v>3.6833952481200001</v>
      </c>
      <c r="G116">
        <f t="shared" si="4"/>
        <v>3.4041807889022544</v>
      </c>
      <c r="H116" s="8"/>
      <c r="J116" s="6" t="s">
        <v>22</v>
      </c>
      <c r="K116">
        <v>4926.9956859699996</v>
      </c>
      <c r="L116" s="8">
        <v>0.49554372029799998</v>
      </c>
      <c r="M116">
        <v>4.5274217937700003</v>
      </c>
      <c r="N116" s="6"/>
      <c r="O116">
        <f t="shared" si="5"/>
        <v>4.2284106372979178</v>
      </c>
      <c r="P116" s="8"/>
      <c r="S116">
        <v>4776.9956205099998</v>
      </c>
      <c r="T116" s="8">
        <v>0.38000382036000002</v>
      </c>
      <c r="U116">
        <v>3.5458106027</v>
      </c>
      <c r="V116" s="6"/>
      <c r="X116" s="8"/>
      <c r="AA116">
        <v>4744.10170199</v>
      </c>
      <c r="AB116" s="8">
        <v>0.247967138975</v>
      </c>
      <c r="AC116">
        <v>3.8716266126500001</v>
      </c>
      <c r="AD116" s="6"/>
      <c r="AF116" s="8"/>
      <c r="AG116" s="6"/>
    </row>
    <row r="117" spans="2:33" x14ac:dyDescent="0.25">
      <c r="C117">
        <v>5106.3684585000001</v>
      </c>
      <c r="D117" s="8">
        <v>1.35564987676</v>
      </c>
      <c r="E117">
        <v>15.112854630499999</v>
      </c>
      <c r="H117" s="8"/>
      <c r="K117">
        <v>5106.5197584999996</v>
      </c>
      <c r="L117" s="8">
        <v>0.79652229728599999</v>
      </c>
      <c r="M117">
        <v>8.6313539332500007</v>
      </c>
      <c r="N117" s="6"/>
      <c r="P117" s="8"/>
      <c r="R117" s="6" t="s">
        <v>21</v>
      </c>
      <c r="S117">
        <v>4828.2560637400002</v>
      </c>
      <c r="T117" s="8">
        <v>2.41046005364</v>
      </c>
      <c r="U117">
        <v>22.644266779700001</v>
      </c>
      <c r="V117" s="6"/>
      <c r="W117">
        <f t="shared" si="6"/>
        <v>23.200010275629367</v>
      </c>
      <c r="X117" s="8"/>
      <c r="AA117">
        <v>4777.3940445199996</v>
      </c>
      <c r="AB117" s="8">
        <v>0.26226997612199998</v>
      </c>
      <c r="AC117">
        <v>4.1032931670800004</v>
      </c>
      <c r="AD117" s="6"/>
      <c r="AF117" s="8"/>
    </row>
    <row r="118" spans="2:33" x14ac:dyDescent="0.25">
      <c r="C118">
        <v>5141.2921582099998</v>
      </c>
      <c r="D118" s="8">
        <v>0.28243441970099997</v>
      </c>
      <c r="E118">
        <v>3.2440787204000001</v>
      </c>
      <c r="H118" s="8"/>
      <c r="K118">
        <v>5141.0632089800001</v>
      </c>
      <c r="L118" s="8">
        <v>0.38927154187599999</v>
      </c>
      <c r="M118">
        <v>4.3861446617500004</v>
      </c>
      <c r="P118" s="8"/>
      <c r="R118" s="6" t="s">
        <v>22</v>
      </c>
      <c r="S118">
        <v>4927.5071272799996</v>
      </c>
      <c r="T118" s="8">
        <v>0.76456072082100002</v>
      </c>
      <c r="U118">
        <v>7.5941183563500001</v>
      </c>
      <c r="W118">
        <f t="shared" si="6"/>
        <v>7.3586851408734955</v>
      </c>
      <c r="X118" s="8"/>
      <c r="Z118" s="6" t="s">
        <v>21</v>
      </c>
      <c r="AA118">
        <v>4828.4732155299998</v>
      </c>
      <c r="AB118" s="8">
        <v>1.40995049887</v>
      </c>
      <c r="AC118">
        <v>22.234037255499999</v>
      </c>
      <c r="AE118">
        <f t="shared" si="7"/>
        <v>22.241662708334886</v>
      </c>
      <c r="AF118" s="8"/>
    </row>
    <row r="119" spans="2:33" x14ac:dyDescent="0.25">
      <c r="C119">
        <v>5305.3379914899997</v>
      </c>
      <c r="D119" s="8">
        <v>1.3054423670899999</v>
      </c>
      <c r="E119">
        <v>17.2884220338</v>
      </c>
      <c r="H119" s="8"/>
      <c r="K119">
        <v>5305.2961366</v>
      </c>
      <c r="L119" s="8">
        <v>0.90417484472800003</v>
      </c>
      <c r="M119">
        <v>12.5555299942</v>
      </c>
      <c r="P119" s="8"/>
      <c r="S119">
        <v>5106.8619891500002</v>
      </c>
      <c r="T119" s="8">
        <v>0.64881185417800002</v>
      </c>
      <c r="U119">
        <v>7.3632534233299998</v>
      </c>
      <c r="X119" s="8"/>
      <c r="Z119" s="6" t="s">
        <v>22</v>
      </c>
      <c r="AA119">
        <v>4927.7280693299999</v>
      </c>
      <c r="AB119" s="8">
        <v>0.66581645285299995</v>
      </c>
      <c r="AC119">
        <v>11.135088547900001</v>
      </c>
      <c r="AE119">
        <f t="shared" si="7"/>
        <v>10.503109848100976</v>
      </c>
      <c r="AF119" s="8"/>
    </row>
    <row r="120" spans="2:33" x14ac:dyDescent="0.25">
      <c r="C120">
        <v>5785.3606323900003</v>
      </c>
      <c r="D120" s="8">
        <v>0.25269868036199999</v>
      </c>
      <c r="E120">
        <v>4.8437279110800002</v>
      </c>
      <c r="H120" s="8"/>
      <c r="K120">
        <v>5785.3101717500003</v>
      </c>
      <c r="L120" s="8">
        <v>0.15797594785899999</v>
      </c>
      <c r="M120">
        <v>3.81196462681</v>
      </c>
      <c r="P120" s="8"/>
      <c r="R120" s="6" t="s">
        <v>25</v>
      </c>
      <c r="S120">
        <v>5141.7889431900003</v>
      </c>
      <c r="T120" s="8">
        <v>0.69757194982899995</v>
      </c>
      <c r="U120">
        <v>8.1598990786299996</v>
      </c>
      <c r="W120">
        <f t="shared" si="6"/>
        <v>6.713936777166202</v>
      </c>
      <c r="X120" s="8"/>
      <c r="AA120">
        <v>5107.2791899800004</v>
      </c>
      <c r="AB120" s="8">
        <v>0.25918483168099998</v>
      </c>
      <c r="AC120">
        <v>5.0609002415699997</v>
      </c>
      <c r="AF120" s="8"/>
    </row>
    <row r="121" spans="2:33" x14ac:dyDescent="0.25">
      <c r="C121">
        <v>6040.7432459700003</v>
      </c>
      <c r="D121" s="8">
        <v>0.19223934335500001</v>
      </c>
      <c r="E121">
        <v>4.0971798926799998</v>
      </c>
      <c r="H121" s="8"/>
      <c r="K121">
        <v>6041.5131539900003</v>
      </c>
      <c r="L121" s="8">
        <v>0.19027560562199999</v>
      </c>
      <c r="M121">
        <v>5.2743268421599998</v>
      </c>
      <c r="P121" s="8"/>
      <c r="S121">
        <v>5305.8499189900003</v>
      </c>
      <c r="T121" s="8">
        <v>0.86747676369799998</v>
      </c>
      <c r="U121">
        <v>12.061178566100001</v>
      </c>
      <c r="X121" s="8"/>
      <c r="Z121" s="6" t="s">
        <v>25</v>
      </c>
      <c r="AA121">
        <v>5141.8277908</v>
      </c>
      <c r="AB121" s="8">
        <v>0.39241910966600002</v>
      </c>
      <c r="AC121">
        <v>7.9297999530699999</v>
      </c>
      <c r="AE121">
        <f t="shared" si="7"/>
        <v>6.1903261742105977</v>
      </c>
      <c r="AF121" s="8"/>
    </row>
    <row r="122" spans="2:33" x14ac:dyDescent="0.25">
      <c r="C122">
        <v>6401.70617485</v>
      </c>
      <c r="D122" s="8">
        <v>0.130240529661</v>
      </c>
      <c r="E122">
        <v>3.0950182391299998</v>
      </c>
      <c r="H122" s="8"/>
      <c r="K122">
        <v>6401.6451656199997</v>
      </c>
      <c r="L122" s="8">
        <v>9.2773360779000003E-2</v>
      </c>
      <c r="M122">
        <v>3.05669001496</v>
      </c>
      <c r="P122" s="8"/>
      <c r="S122">
        <v>6041.5265939000001</v>
      </c>
      <c r="T122" s="8">
        <v>0.242601357544</v>
      </c>
      <c r="U122">
        <v>6.08203967713</v>
      </c>
      <c r="X122" s="8"/>
      <c r="AA122">
        <v>5306.2781579599996</v>
      </c>
      <c r="AB122" s="8">
        <v>0.41516689892699998</v>
      </c>
      <c r="AC122">
        <v>10.2619519065</v>
      </c>
      <c r="AF122" s="8"/>
    </row>
    <row r="123" spans="2:33" x14ac:dyDescent="0.25">
      <c r="C123">
        <v>6613.1999610800003</v>
      </c>
      <c r="D123" s="8">
        <v>0.411238282826</v>
      </c>
      <c r="E123">
        <v>10.3891885049</v>
      </c>
      <c r="H123" s="8"/>
      <c r="K123">
        <v>6612.4880323500001</v>
      </c>
      <c r="L123" s="8">
        <v>0.30659129742899999</v>
      </c>
      <c r="M123">
        <v>11.045866290299999</v>
      </c>
      <c r="P123" s="8"/>
      <c r="S123">
        <v>6613.6093465499998</v>
      </c>
      <c r="T123" s="8">
        <v>0.34569857096500001</v>
      </c>
      <c r="U123">
        <v>10.2412260707</v>
      </c>
      <c r="X123" s="8"/>
      <c r="AA123">
        <v>6041.9939657000004</v>
      </c>
      <c r="AB123" s="8">
        <v>0.13657302076700001</v>
      </c>
      <c r="AC123">
        <v>6.5668454965600001</v>
      </c>
      <c r="AF123" s="8"/>
    </row>
    <row r="124" spans="2:33" x14ac:dyDescent="0.25">
      <c r="C124">
        <v>6794.6413349499999</v>
      </c>
      <c r="D124" s="8">
        <v>0.15506688585699999</v>
      </c>
      <c r="E124">
        <v>4.2075740633300001</v>
      </c>
      <c r="H124" s="8"/>
      <c r="K124">
        <v>6795.2301940099997</v>
      </c>
      <c r="L124" s="8">
        <v>0.119491812832</v>
      </c>
      <c r="M124">
        <v>4.7525387124599998</v>
      </c>
      <c r="P124" s="8"/>
      <c r="S124">
        <v>6797.6883048</v>
      </c>
      <c r="T124" s="8">
        <v>0.122279150273</v>
      </c>
      <c r="U124">
        <v>3.91802066217</v>
      </c>
      <c r="X124" s="8"/>
      <c r="AA124">
        <v>6614.3213887700003</v>
      </c>
      <c r="AB124" s="8">
        <v>0.21758110145500001</v>
      </c>
      <c r="AC124">
        <v>12.6908119903</v>
      </c>
      <c r="AF124" s="8"/>
    </row>
    <row r="125" spans="2:33" x14ac:dyDescent="0.25">
      <c r="C125">
        <v>7289.9746358599996</v>
      </c>
      <c r="D125" s="8">
        <v>0.18995340051000001</v>
      </c>
      <c r="E125">
        <v>4.7396000047699998</v>
      </c>
      <c r="H125" s="8"/>
      <c r="K125">
        <v>7131.6550804799999</v>
      </c>
      <c r="L125" s="8">
        <v>8.8248033476499996E-2</v>
      </c>
      <c r="M125">
        <v>3.3884294080399999</v>
      </c>
      <c r="P125" s="8"/>
      <c r="S125">
        <v>7290.2007578100001</v>
      </c>
      <c r="T125" s="8">
        <v>0.17249776899399999</v>
      </c>
      <c r="U125">
        <v>4.9313500337400002</v>
      </c>
      <c r="X125" s="8"/>
      <c r="AA125">
        <v>6795.1300592199996</v>
      </c>
      <c r="AB125" s="8">
        <v>7.6251250936300002E-2</v>
      </c>
      <c r="AC125">
        <v>4.9244761210499997</v>
      </c>
      <c r="AF125" s="8"/>
    </row>
    <row r="126" spans="2:33" x14ac:dyDescent="0.25">
      <c r="C126">
        <v>7393.9329643800002</v>
      </c>
      <c r="D126" s="8">
        <v>0.142389834943</v>
      </c>
      <c r="E126">
        <v>3.3537133907699999</v>
      </c>
      <c r="H126" s="8"/>
      <c r="K126">
        <v>7289.6726056500002</v>
      </c>
      <c r="L126" s="8">
        <v>0.15591505522099999</v>
      </c>
      <c r="M126">
        <v>5.2441962600099998</v>
      </c>
      <c r="P126" s="8"/>
      <c r="S126">
        <v>7395.53382943</v>
      </c>
      <c r="T126" s="8">
        <v>0.24181357199299999</v>
      </c>
      <c r="U126">
        <v>6.4780192687199998</v>
      </c>
      <c r="X126" s="8"/>
      <c r="AA126">
        <v>7133.3646997599999</v>
      </c>
      <c r="AB126" s="8">
        <v>4.7528268403399999E-2</v>
      </c>
      <c r="AC126">
        <v>3.0851275793599999</v>
      </c>
      <c r="AF126" s="8"/>
    </row>
    <row r="127" spans="2:33" x14ac:dyDescent="0.25">
      <c r="C127">
        <v>7500.2423631499996</v>
      </c>
      <c r="D127" s="8">
        <v>0.65710860180200004</v>
      </c>
      <c r="E127">
        <v>14.5728550584</v>
      </c>
      <c r="H127" s="8"/>
      <c r="K127">
        <v>7360.1082833800001</v>
      </c>
      <c r="L127" s="8">
        <v>0.101063793141</v>
      </c>
      <c r="M127">
        <v>3.20504238937</v>
      </c>
      <c r="P127" s="8"/>
      <c r="S127">
        <v>7501.3981229000001</v>
      </c>
      <c r="T127" s="8">
        <v>0.323545974761</v>
      </c>
      <c r="U127">
        <v>8.1341364974499992</v>
      </c>
      <c r="X127" s="8"/>
      <c r="AA127">
        <v>7290.7295117000003</v>
      </c>
      <c r="AB127" s="8">
        <v>0.103001401733</v>
      </c>
      <c r="AC127">
        <v>5.9512716783200004</v>
      </c>
      <c r="AF127" s="8"/>
    </row>
    <row r="128" spans="2:33" x14ac:dyDescent="0.25">
      <c r="C128">
        <v>7683.2352055299998</v>
      </c>
      <c r="D128" s="8">
        <v>0.70942723317699996</v>
      </c>
      <c r="E128">
        <v>14.296869619600001</v>
      </c>
      <c r="H128" s="8"/>
      <c r="K128">
        <v>7394.9974577800003</v>
      </c>
      <c r="L128" s="8">
        <v>0.12652770003200001</v>
      </c>
      <c r="M128">
        <v>3.8958277459500001</v>
      </c>
      <c r="P128" s="8"/>
      <c r="S128">
        <v>7684.4106320999999</v>
      </c>
      <c r="T128" s="8">
        <v>0.65838389659700003</v>
      </c>
      <c r="U128">
        <v>14.899605676</v>
      </c>
      <c r="X128" s="8"/>
      <c r="AA128">
        <v>7396.0675150300003</v>
      </c>
      <c r="AB128" s="8">
        <v>0.138165630925</v>
      </c>
      <c r="AC128">
        <v>7.3639341674800001</v>
      </c>
      <c r="AF128" s="8"/>
    </row>
    <row r="129" spans="3:32" x14ac:dyDescent="0.25">
      <c r="C129">
        <v>8709.4726258999999</v>
      </c>
      <c r="D129" s="8">
        <v>0.26060010205799999</v>
      </c>
      <c r="E129">
        <v>4.6101158675600002</v>
      </c>
      <c r="H129" s="8"/>
      <c r="K129">
        <v>7500.1637259600002</v>
      </c>
      <c r="L129" s="8">
        <v>0.34968964869699998</v>
      </c>
      <c r="M129">
        <v>9.8843638830699998</v>
      </c>
      <c r="P129" s="8"/>
      <c r="S129">
        <v>9324.0448061200004</v>
      </c>
      <c r="T129" s="8">
        <v>0.26672468501699997</v>
      </c>
      <c r="U129">
        <v>5.5094502789100002</v>
      </c>
      <c r="X129" s="8"/>
      <c r="AA129">
        <v>7501.9367303400004</v>
      </c>
      <c r="AB129" s="8">
        <v>0.123524545168</v>
      </c>
      <c r="AC129">
        <v>6.0908884717399996</v>
      </c>
      <c r="AF129" s="8"/>
    </row>
    <row r="130" spans="3:32" x14ac:dyDescent="0.25">
      <c r="C130">
        <v>9320.9065714099997</v>
      </c>
      <c r="D130" s="8">
        <v>0.30251140435500001</v>
      </c>
      <c r="E130">
        <v>5.8188476484200002</v>
      </c>
      <c r="H130" s="8"/>
      <c r="K130">
        <v>7682.9210156199997</v>
      </c>
      <c r="L130" s="8">
        <v>0.56590946908299999</v>
      </c>
      <c r="M130">
        <v>13.9615267785</v>
      </c>
      <c r="P130" s="8"/>
      <c r="S130">
        <v>9455.1185384500004</v>
      </c>
      <c r="T130" s="8">
        <v>0.18765106876900001</v>
      </c>
      <c r="U130">
        <v>3.9640426285700001</v>
      </c>
      <c r="X130" s="8"/>
      <c r="AA130">
        <v>7684.9576682099996</v>
      </c>
      <c r="AB130" s="8">
        <v>0.214155540674</v>
      </c>
      <c r="AC130">
        <v>9.2806980661199994</v>
      </c>
      <c r="AF130" s="8"/>
    </row>
    <row r="131" spans="3:32" x14ac:dyDescent="0.25">
      <c r="C131">
        <v>9452.9884308500004</v>
      </c>
      <c r="D131" s="8">
        <v>0.32546950612999997</v>
      </c>
      <c r="E131">
        <v>6.4104297019000001</v>
      </c>
      <c r="H131" s="8"/>
      <c r="K131">
        <v>9321.0578714099993</v>
      </c>
      <c r="L131" s="8">
        <v>0.242965836569</v>
      </c>
      <c r="M131">
        <v>5.2133499239100001</v>
      </c>
      <c r="P131" s="8"/>
      <c r="S131">
        <v>9554.6138548700001</v>
      </c>
      <c r="T131" s="8">
        <v>4.3882858784099996</v>
      </c>
      <c r="U131">
        <v>94.371498390100001</v>
      </c>
      <c r="X131" s="8"/>
      <c r="AA131">
        <v>9324.1501138799995</v>
      </c>
      <c r="AB131" s="8">
        <v>0.158098181359</v>
      </c>
      <c r="AC131">
        <v>5.9868195367399997</v>
      </c>
      <c r="AF131" s="8"/>
    </row>
    <row r="132" spans="3:32" x14ac:dyDescent="0.25">
      <c r="C132">
        <v>9552.4700706000003</v>
      </c>
      <c r="D132" s="8">
        <v>3.8442953649699998</v>
      </c>
      <c r="E132">
        <v>77.102924721999997</v>
      </c>
      <c r="H132" s="8"/>
      <c r="K132">
        <v>9453.3981155900001</v>
      </c>
      <c r="L132" s="8">
        <v>0.216060500031</v>
      </c>
      <c r="M132">
        <v>4.7516985632599997</v>
      </c>
      <c r="P132" s="8"/>
      <c r="S132">
        <v>9667.6965497599995</v>
      </c>
      <c r="T132" s="8">
        <v>2.5927406502900001</v>
      </c>
      <c r="U132">
        <v>56.921830759400002</v>
      </c>
      <c r="X132" s="8"/>
      <c r="AA132">
        <v>9455.4840827099997</v>
      </c>
      <c r="AB132" s="8">
        <v>8.0318763303500004E-2</v>
      </c>
      <c r="AC132">
        <v>3.1114282307900001</v>
      </c>
      <c r="AF132" s="8"/>
    </row>
    <row r="133" spans="3:32" x14ac:dyDescent="0.25">
      <c r="C133">
        <v>9665.5373057600009</v>
      </c>
      <c r="D133" s="8">
        <v>3.3230843195799999</v>
      </c>
      <c r="E133">
        <v>68.004864732599998</v>
      </c>
      <c r="H133" s="8"/>
      <c r="K133">
        <v>9552.6213705999999</v>
      </c>
      <c r="L133" s="8">
        <v>4.6447391548599999</v>
      </c>
      <c r="M133">
        <v>104.12498491300001</v>
      </c>
      <c r="P133" s="8"/>
      <c r="S133">
        <v>9737.8615203900008</v>
      </c>
      <c r="T133" s="8">
        <v>0.61065935002799998</v>
      </c>
      <c r="U133">
        <v>13.583832397</v>
      </c>
      <c r="X133" s="8"/>
      <c r="AA133">
        <v>9555.5017283199995</v>
      </c>
      <c r="AB133" s="8">
        <v>2.8472346283599999</v>
      </c>
      <c r="AC133">
        <v>112.29308012</v>
      </c>
      <c r="AF133" s="8"/>
    </row>
    <row r="134" spans="3:32" x14ac:dyDescent="0.25">
      <c r="C134">
        <v>9735.6927286600003</v>
      </c>
      <c r="D134" s="8">
        <v>0.51832879488299999</v>
      </c>
      <c r="E134">
        <v>10.7399379144</v>
      </c>
      <c r="H134" s="8"/>
      <c r="K134">
        <v>9665.4273109599999</v>
      </c>
      <c r="L134" s="8">
        <v>3.0414787102699998</v>
      </c>
      <c r="M134">
        <v>69.710251166000006</v>
      </c>
      <c r="P134" s="8"/>
      <c r="S134">
        <v>9761.7443879799994</v>
      </c>
      <c r="T134" s="8">
        <v>0.40412958046699998</v>
      </c>
      <c r="U134">
        <v>9.0315880121099994</v>
      </c>
      <c r="X134" s="8"/>
      <c r="AA134">
        <v>9668.5906071099998</v>
      </c>
      <c r="AB134" s="8">
        <v>1.43414301911</v>
      </c>
      <c r="AC134">
        <v>57.754870797999999</v>
      </c>
      <c r="AF134" s="8"/>
    </row>
    <row r="135" spans="3:32" x14ac:dyDescent="0.25">
      <c r="C135">
        <v>9766.6631932700002</v>
      </c>
      <c r="D135" s="8">
        <v>0.53787199879600001</v>
      </c>
      <c r="E135">
        <v>11.2097104849</v>
      </c>
      <c r="H135" s="8"/>
      <c r="K135">
        <v>9735.5817790799993</v>
      </c>
      <c r="L135" s="8">
        <v>0.637894505296</v>
      </c>
      <c r="M135">
        <v>14.8242330274</v>
      </c>
      <c r="P135" s="8"/>
      <c r="S135">
        <v>9851.5019640099999</v>
      </c>
      <c r="T135" s="8">
        <v>0.34281440567499999</v>
      </c>
      <c r="U135">
        <v>7.7944591903699996</v>
      </c>
      <c r="X135" s="8"/>
      <c r="AA135">
        <v>9738.7593968399997</v>
      </c>
      <c r="AB135" s="8">
        <v>0.371503526039</v>
      </c>
      <c r="AC135">
        <v>15.1600940121</v>
      </c>
      <c r="AF135" s="8"/>
    </row>
    <row r="136" spans="3:32" x14ac:dyDescent="0.25">
      <c r="C136">
        <v>9849.0539912000004</v>
      </c>
      <c r="D136" s="8">
        <v>0.46640207323299998</v>
      </c>
      <c r="E136">
        <v>9.8608474898300003</v>
      </c>
      <c r="H136" s="8"/>
      <c r="K136">
        <v>9763.4000613000007</v>
      </c>
      <c r="L136" s="8">
        <v>0.44319518786099998</v>
      </c>
      <c r="M136">
        <v>10.3577884</v>
      </c>
      <c r="P136" s="8"/>
      <c r="S136">
        <v>9879.4875618900005</v>
      </c>
      <c r="T136" s="8">
        <v>0.30114614902199999</v>
      </c>
      <c r="U136">
        <v>6.8839482693500003</v>
      </c>
      <c r="X136" s="8"/>
      <c r="AA136">
        <v>9761.5930879799998</v>
      </c>
      <c r="AB136" s="8">
        <v>0.24165179793800001</v>
      </c>
      <c r="AC136">
        <v>9.9052771712700007</v>
      </c>
      <c r="AF136" s="8"/>
    </row>
    <row r="137" spans="3:32" x14ac:dyDescent="0.25">
      <c r="C137">
        <v>9873.0733640399994</v>
      </c>
      <c r="D137" s="8">
        <v>0.35511244249099999</v>
      </c>
      <c r="E137">
        <v>7.53948586985</v>
      </c>
      <c r="H137" s="8"/>
      <c r="K137">
        <v>9848.6777242900007</v>
      </c>
      <c r="L137" s="8">
        <v>0.40693270845500001</v>
      </c>
      <c r="M137">
        <v>9.6686477222999994</v>
      </c>
      <c r="P137" s="8"/>
      <c r="S137">
        <v>9990.5018258300006</v>
      </c>
      <c r="T137" s="8">
        <v>0.19264808762899999</v>
      </c>
      <c r="U137">
        <v>4.4782604088299998</v>
      </c>
      <c r="X137" s="8"/>
      <c r="AA137">
        <v>9773.9397497600003</v>
      </c>
      <c r="AB137" s="8">
        <v>0.18889124751899999</v>
      </c>
      <c r="AC137">
        <v>7.7613420165599996</v>
      </c>
      <c r="AF137" s="8"/>
    </row>
    <row r="138" spans="3:32" x14ac:dyDescent="0.25">
      <c r="C138">
        <v>10826.2135571</v>
      </c>
      <c r="D138" s="8">
        <v>0.25109274969200002</v>
      </c>
      <c r="E138">
        <v>5.6336341044099996</v>
      </c>
      <c r="H138" s="8"/>
      <c r="K138">
        <v>9875.0735303399997</v>
      </c>
      <c r="L138" s="8">
        <v>0.33617922690300001</v>
      </c>
      <c r="M138">
        <v>8.0286317128599993</v>
      </c>
      <c r="P138" s="8"/>
      <c r="S138">
        <v>10711.7950514</v>
      </c>
      <c r="T138" s="8">
        <v>0.134818984984</v>
      </c>
      <c r="U138">
        <v>3.2631288285500002</v>
      </c>
      <c r="X138" s="8"/>
      <c r="AA138">
        <v>9852.1421587000004</v>
      </c>
      <c r="AB138" s="8">
        <v>0.159954210958</v>
      </c>
      <c r="AC138">
        <v>6.6717312845799999</v>
      </c>
      <c r="AF138" s="8"/>
    </row>
    <row r="139" spans="3:32" x14ac:dyDescent="0.25">
      <c r="C139">
        <v>11445.5379084</v>
      </c>
      <c r="D139" s="8">
        <v>0.18400212163499999</v>
      </c>
      <c r="E139">
        <v>4.1212057789000003</v>
      </c>
      <c r="H139" s="8"/>
      <c r="K139">
        <v>9987.9189169500005</v>
      </c>
      <c r="L139" s="8">
        <v>0.14656167799200001</v>
      </c>
      <c r="M139">
        <v>3.5595510863199999</v>
      </c>
      <c r="P139" s="8"/>
      <c r="S139">
        <v>10828.2499223</v>
      </c>
      <c r="T139" s="8">
        <v>0.25476762020400001</v>
      </c>
      <c r="U139">
        <v>6.1514589962199997</v>
      </c>
      <c r="X139" s="8"/>
      <c r="AA139">
        <v>9882.7712141400007</v>
      </c>
      <c r="AB139" s="8">
        <v>0.167830605089</v>
      </c>
      <c r="AC139">
        <v>7.0418195390899996</v>
      </c>
      <c r="AF139" s="8"/>
    </row>
    <row r="140" spans="3:32" x14ac:dyDescent="0.25">
      <c r="C140">
        <v>11636.705856</v>
      </c>
      <c r="D140" s="8">
        <v>0.13110824620700001</v>
      </c>
      <c r="E140">
        <v>3.1189248246100001</v>
      </c>
      <c r="H140" s="8"/>
      <c r="K140">
        <v>10826.364857099999</v>
      </c>
      <c r="L140" s="8">
        <v>0.19993964726899999</v>
      </c>
      <c r="M140">
        <v>5.0165883043999999</v>
      </c>
      <c r="P140" s="8"/>
      <c r="S140">
        <v>11448.783555399999</v>
      </c>
      <c r="T140" s="8">
        <v>0.17433790345200001</v>
      </c>
      <c r="U140">
        <v>4.2015022847800001</v>
      </c>
      <c r="X140" s="8"/>
      <c r="AA140">
        <v>9991.4133428299992</v>
      </c>
      <c r="AB140" s="8">
        <v>0.13115844160199999</v>
      </c>
      <c r="AC140">
        <v>5.5910530679099999</v>
      </c>
      <c r="AF140" s="8"/>
    </row>
    <row r="141" spans="3:32" x14ac:dyDescent="0.25">
      <c r="C141">
        <v>12066.7597809</v>
      </c>
      <c r="D141" s="8">
        <v>0.28007924206500001</v>
      </c>
      <c r="E141">
        <v>8.0734787394000005</v>
      </c>
      <c r="H141" s="8"/>
      <c r="K141">
        <v>11445.9737675</v>
      </c>
      <c r="L141" s="8">
        <v>0.147709086647</v>
      </c>
      <c r="M141">
        <v>3.6905931943099999</v>
      </c>
      <c r="P141" s="8"/>
      <c r="S141">
        <v>12068.936287500001</v>
      </c>
      <c r="T141" s="8">
        <v>0.35151671593799999</v>
      </c>
      <c r="U141">
        <v>10.7108035498</v>
      </c>
      <c r="X141" s="8"/>
      <c r="AA141">
        <v>10314.723426</v>
      </c>
      <c r="AB141" s="8">
        <v>6.9372734600699995E-2</v>
      </c>
      <c r="AC141">
        <v>3.0415885741499999</v>
      </c>
      <c r="AF141" s="8"/>
    </row>
    <row r="142" spans="3:32" x14ac:dyDescent="0.25">
      <c r="C142">
        <v>13634.807382499999</v>
      </c>
      <c r="D142" s="8">
        <v>5.8410648515400003E-2</v>
      </c>
      <c r="E142">
        <v>3.0399223798400001</v>
      </c>
      <c r="H142" s="8"/>
      <c r="K142">
        <v>12066.034342999999</v>
      </c>
      <c r="L142" s="8">
        <v>0.19930251140499999</v>
      </c>
      <c r="M142">
        <v>6.8758884894000003</v>
      </c>
      <c r="P142" s="8"/>
      <c r="S142">
        <v>13640.8821133</v>
      </c>
      <c r="T142" s="8">
        <v>7.9941833796999998E-2</v>
      </c>
      <c r="U142">
        <v>4.0768811720500002</v>
      </c>
      <c r="X142" s="8"/>
      <c r="AA142">
        <v>10829.482227799999</v>
      </c>
      <c r="AB142" s="8">
        <v>0.10383601290199999</v>
      </c>
      <c r="AC142">
        <v>4.5462095338399999</v>
      </c>
      <c r="AF142" s="8"/>
    </row>
    <row r="143" spans="3:32" x14ac:dyDescent="0.25">
      <c r="C143">
        <v>13950.277136299999</v>
      </c>
      <c r="D143" s="8">
        <v>0.15987868875200001</v>
      </c>
      <c r="E143">
        <v>8.2708336962299995</v>
      </c>
      <c r="H143" s="8"/>
      <c r="K143">
        <v>13634.958682500001</v>
      </c>
      <c r="L143" s="8">
        <v>4.76201984459E-2</v>
      </c>
      <c r="M143">
        <v>3.6792705721300001</v>
      </c>
      <c r="P143" s="8"/>
      <c r="S143">
        <v>13954.5405741</v>
      </c>
      <c r="T143" s="8">
        <v>0.112181913503</v>
      </c>
      <c r="U143">
        <v>5.55002357544</v>
      </c>
      <c r="X143" s="8"/>
      <c r="AA143">
        <v>11450.055318799999</v>
      </c>
      <c r="AB143" s="8">
        <v>8.6753497250899994E-2</v>
      </c>
      <c r="AC143">
        <v>3.7832085828899999</v>
      </c>
      <c r="AF143" s="8"/>
    </row>
    <row r="144" spans="3:32" x14ac:dyDescent="0.25">
      <c r="C144">
        <v>14787.7588533</v>
      </c>
      <c r="D144" s="8">
        <v>0.54633259779200005</v>
      </c>
      <c r="E144">
        <v>27.0955326176</v>
      </c>
      <c r="H144" s="8"/>
      <c r="K144">
        <v>13950.428436300001</v>
      </c>
      <c r="L144" s="8">
        <v>0.103441068484</v>
      </c>
      <c r="M144">
        <v>7.6999464721099997</v>
      </c>
      <c r="P144" s="8"/>
      <c r="S144">
        <v>14791.1915746</v>
      </c>
      <c r="T144" s="8">
        <v>0.83468983090100002</v>
      </c>
      <c r="U144">
        <v>37.277337301000003</v>
      </c>
      <c r="X144" s="8"/>
      <c r="AA144">
        <v>11641.5532812</v>
      </c>
      <c r="AB144" s="8">
        <v>6.5667893942399996E-2</v>
      </c>
      <c r="AC144">
        <v>3.0560783969199998</v>
      </c>
      <c r="AF144" s="8"/>
    </row>
    <row r="145" spans="3:32" x14ac:dyDescent="0.25">
      <c r="C145">
        <v>14970.336303399999</v>
      </c>
      <c r="D145" s="8">
        <v>0.10619683473700001</v>
      </c>
      <c r="E145">
        <v>5.4303249721700002</v>
      </c>
      <c r="H145" s="8"/>
      <c r="K145">
        <v>14787.2624332</v>
      </c>
      <c r="L145" s="8">
        <v>0.421221078177</v>
      </c>
      <c r="M145">
        <v>29.007869125500001</v>
      </c>
      <c r="P145" s="8"/>
      <c r="S145">
        <v>14973.4672813</v>
      </c>
      <c r="T145" s="8">
        <v>0.16649184305600001</v>
      </c>
      <c r="U145">
        <v>7.6703762908200002</v>
      </c>
      <c r="X145" s="8"/>
      <c r="AA145">
        <v>12070.5387527</v>
      </c>
      <c r="AB145" s="8">
        <v>0.1252785545</v>
      </c>
      <c r="AC145">
        <v>7.1186807824800002</v>
      </c>
      <c r="AF145" s="8"/>
    </row>
    <row r="146" spans="3:32" x14ac:dyDescent="0.25">
      <c r="C146">
        <v>15719.3194883</v>
      </c>
      <c r="D146" s="8">
        <v>5.3367429523799997E-2</v>
      </c>
      <c r="E146">
        <v>3.1830625720799999</v>
      </c>
      <c r="H146" s="8"/>
      <c r="K146">
        <v>14971.139367100001</v>
      </c>
      <c r="L146" s="8">
        <v>7.90006094884E-2</v>
      </c>
      <c r="M146">
        <v>5.6795219048699996</v>
      </c>
      <c r="P146" s="8"/>
      <c r="S146">
        <v>16327.2772241</v>
      </c>
      <c r="T146" s="8">
        <v>4.80944190025E-2</v>
      </c>
      <c r="U146">
        <v>3.2000838673100001</v>
      </c>
      <c r="X146" s="8"/>
      <c r="AA146">
        <v>13642.9073744</v>
      </c>
      <c r="AB146" s="8">
        <v>4.3974591985300002E-2</v>
      </c>
      <c r="AC146">
        <v>4.6718600731000004</v>
      </c>
      <c r="AF146" s="8"/>
    </row>
    <row r="147" spans="3:32" x14ac:dyDescent="0.25">
      <c r="C147">
        <v>16323.985898499999</v>
      </c>
      <c r="D147" s="8">
        <v>5.0519076449599999E-2</v>
      </c>
      <c r="E147">
        <v>3.3001120584399999</v>
      </c>
      <c r="H147" s="8"/>
      <c r="K147">
        <v>14988.742408399999</v>
      </c>
      <c r="L147" s="8">
        <v>5.68797689045E-2</v>
      </c>
      <c r="M147">
        <v>4.1091989461400003</v>
      </c>
      <c r="P147" s="8"/>
      <c r="S147">
        <v>16401.5904075</v>
      </c>
      <c r="T147" s="8">
        <v>6.5834924776999995E-2</v>
      </c>
      <c r="U147">
        <v>4.4009829719100004</v>
      </c>
      <c r="X147" s="8"/>
      <c r="AA147">
        <v>13951.558774700001</v>
      </c>
      <c r="AB147" s="8">
        <v>3.37722907441E-2</v>
      </c>
      <c r="AC147">
        <v>3.49622325106</v>
      </c>
      <c r="AF147" s="8"/>
    </row>
    <row r="148" spans="3:32" x14ac:dyDescent="0.25">
      <c r="C148">
        <v>16394.195874000001</v>
      </c>
      <c r="D148" s="8">
        <v>6.5094450354899996E-2</v>
      </c>
      <c r="E148">
        <v>4.2522874886600004</v>
      </c>
      <c r="H148" s="8"/>
      <c r="K148">
        <v>16396.394408299999</v>
      </c>
      <c r="L148" s="8">
        <v>5.1639041067199999E-2</v>
      </c>
      <c r="M148">
        <v>5.42434175101</v>
      </c>
      <c r="P148" s="8"/>
      <c r="S148">
        <v>16722.943853199999</v>
      </c>
      <c r="T148" s="8">
        <v>5.0881921796199998E-2</v>
      </c>
      <c r="U148">
        <v>3.44364181682</v>
      </c>
      <c r="X148" s="8"/>
      <c r="AA148">
        <v>14792.012010599999</v>
      </c>
      <c r="AB148" s="8">
        <v>0.44539087239899999</v>
      </c>
      <c r="AC148">
        <v>41.935450485099999</v>
      </c>
      <c r="AF148" s="8"/>
    </row>
    <row r="149" spans="3:32" x14ac:dyDescent="0.25">
      <c r="C149">
        <v>16711.681984300001</v>
      </c>
      <c r="D149" s="8">
        <v>6.6874253137100007E-2</v>
      </c>
      <c r="E149">
        <v>4.3616054678099996</v>
      </c>
      <c r="H149" s="8"/>
      <c r="K149">
        <v>16717.690649799999</v>
      </c>
      <c r="L149" s="8">
        <v>4.6268024315800002E-2</v>
      </c>
      <c r="M149">
        <v>4.9082422988800003</v>
      </c>
      <c r="P149" s="8"/>
      <c r="S149">
        <v>17670.118539800002</v>
      </c>
      <c r="T149" s="8">
        <v>6.4493169821599999E-2</v>
      </c>
      <c r="U149">
        <v>4.9659872007699999</v>
      </c>
      <c r="X149" s="8"/>
      <c r="AA149">
        <v>14975.923437699999</v>
      </c>
      <c r="AB149" s="8">
        <v>8.9414584091599997E-2</v>
      </c>
      <c r="AC149">
        <v>8.7300034885500004</v>
      </c>
      <c r="AF149" s="8"/>
    </row>
    <row r="150" spans="3:32" x14ac:dyDescent="0.25">
      <c r="C150">
        <v>16912.801194</v>
      </c>
      <c r="D150" s="8">
        <v>5.2267074128499999E-2</v>
      </c>
      <c r="E150">
        <v>3.4230797848500001</v>
      </c>
      <c r="H150" s="8"/>
      <c r="K150">
        <v>17668.9518799</v>
      </c>
      <c r="L150" s="8">
        <v>2.84015767345E-2</v>
      </c>
      <c r="M150">
        <v>3.24367366773</v>
      </c>
      <c r="P150" s="8"/>
      <c r="S150">
        <v>18601.846124600001</v>
      </c>
      <c r="T150" s="8">
        <v>4.8295190682100003E-2</v>
      </c>
      <c r="U150">
        <v>4.3715708604200003</v>
      </c>
      <c r="X150" s="8"/>
      <c r="AA150">
        <v>16397.685271900002</v>
      </c>
      <c r="AB150" s="8">
        <v>2.8126233576500001E-2</v>
      </c>
      <c r="AC150">
        <v>4.0454126492400002</v>
      </c>
      <c r="AF150" s="8"/>
    </row>
    <row r="151" spans="3:32" x14ac:dyDescent="0.25">
      <c r="C151">
        <v>17300.103457599998</v>
      </c>
      <c r="D151" s="8">
        <v>4.5002522677900003E-2</v>
      </c>
      <c r="E151">
        <v>3.0410481046700002</v>
      </c>
      <c r="H151" s="8"/>
      <c r="K151">
        <v>18599.1780358</v>
      </c>
      <c r="L151" s="8">
        <v>3.3612040452899998E-2</v>
      </c>
      <c r="M151">
        <v>4.1199083123299998</v>
      </c>
      <c r="P151" s="8"/>
      <c r="S151">
        <v>18669.19497</v>
      </c>
      <c r="T151" s="8">
        <v>4.2786993714E-2</v>
      </c>
      <c r="U151">
        <v>3.8762089526599999</v>
      </c>
      <c r="X151" s="8"/>
      <c r="AA151">
        <v>16729.341409000001</v>
      </c>
      <c r="AB151" s="8">
        <v>2.35099999359E-2</v>
      </c>
      <c r="AC151">
        <v>3.3541675874400001</v>
      </c>
      <c r="AF151" s="8"/>
    </row>
    <row r="152" spans="3:32" x14ac:dyDescent="0.25">
      <c r="C152">
        <v>17658.171308000001</v>
      </c>
      <c r="D152" s="8">
        <v>5.3803335866099998E-2</v>
      </c>
      <c r="E152">
        <v>3.7989253360199999</v>
      </c>
      <c r="H152" s="8"/>
      <c r="K152">
        <v>18978.619379100001</v>
      </c>
      <c r="L152" s="8">
        <v>2.5729095897800001E-2</v>
      </c>
      <c r="M152">
        <v>3.1302402756999999</v>
      </c>
      <c r="P152" s="8"/>
      <c r="S152">
        <v>19611.5641201</v>
      </c>
      <c r="T152" s="8">
        <v>3.61719298047E-2</v>
      </c>
      <c r="U152">
        <v>3.1213945741</v>
      </c>
      <c r="X152" s="8"/>
      <c r="AA152">
        <v>18568.611664799999</v>
      </c>
      <c r="AB152" s="8">
        <v>1.8347839151300002E-2</v>
      </c>
      <c r="AC152">
        <v>3.0797403942699999</v>
      </c>
      <c r="AF152" s="8"/>
    </row>
    <row r="153" spans="3:32" x14ac:dyDescent="0.25">
      <c r="C153">
        <v>17667.383156700002</v>
      </c>
      <c r="D153" s="8">
        <v>5.1940153681600001E-2</v>
      </c>
      <c r="E153">
        <v>3.6722043425000002</v>
      </c>
      <c r="H153" s="8"/>
      <c r="K153">
        <v>19542.000653499999</v>
      </c>
      <c r="L153" s="8">
        <v>2.8590297068199998E-2</v>
      </c>
      <c r="M153">
        <v>3.36578193273</v>
      </c>
      <c r="P153" s="8"/>
      <c r="S153">
        <v>19639.966312199998</v>
      </c>
      <c r="T153" s="8">
        <v>3.6671567572799997E-2</v>
      </c>
      <c r="U153">
        <v>3.1600131877600002</v>
      </c>
      <c r="X153" s="8"/>
      <c r="AA153">
        <v>18603.877178999999</v>
      </c>
      <c r="AB153" s="8">
        <v>1.8676122729299999E-2</v>
      </c>
      <c r="AC153">
        <v>3.12886655394</v>
      </c>
      <c r="AF153" s="8"/>
    </row>
    <row r="154" spans="3:32" x14ac:dyDescent="0.25">
      <c r="C154">
        <v>19424.564853299999</v>
      </c>
      <c r="D154" s="8">
        <v>4.1881528128499997E-2</v>
      </c>
      <c r="E154">
        <v>3.1351106208499999</v>
      </c>
      <c r="H154" s="8"/>
      <c r="K154">
        <v>19821.936816599999</v>
      </c>
      <c r="L154" s="8">
        <v>2.7003443251899999E-2</v>
      </c>
      <c r="M154">
        <v>3.1322290772399999</v>
      </c>
      <c r="P154" s="8"/>
      <c r="S154">
        <v>19676.246702199998</v>
      </c>
      <c r="T154" s="8">
        <v>4.0452288596200002E-2</v>
      </c>
      <c r="U154">
        <v>3.4791529756099999</v>
      </c>
      <c r="X154" s="8"/>
      <c r="AA154">
        <v>19390.143994999999</v>
      </c>
      <c r="AB154" s="8">
        <v>1.98809650213E-2</v>
      </c>
      <c r="AC154">
        <v>3.1328202892700001</v>
      </c>
      <c r="AF154" s="8"/>
    </row>
    <row r="155" spans="3:32" x14ac:dyDescent="0.25">
      <c r="C155">
        <v>19610.897307800002</v>
      </c>
      <c r="D155" s="8">
        <v>4.2013464147800002E-2</v>
      </c>
      <c r="E155">
        <v>3.1103469637900001</v>
      </c>
      <c r="H155" s="8"/>
      <c r="K155">
        <v>20451.150089499999</v>
      </c>
      <c r="L155" s="8">
        <v>2.6968868312600001E-2</v>
      </c>
      <c r="M155">
        <v>3.1126234642599999</v>
      </c>
      <c r="P155" s="8"/>
      <c r="S155">
        <v>20027.3202987</v>
      </c>
      <c r="T155" s="8">
        <v>3.5958164469599999E-2</v>
      </c>
      <c r="U155">
        <v>3.0551376319800001</v>
      </c>
      <c r="X155" s="8"/>
      <c r="AA155">
        <v>19506.952687199999</v>
      </c>
      <c r="AB155" s="8">
        <v>2.43841756279E-2</v>
      </c>
      <c r="AC155">
        <v>3.8102311657399999</v>
      </c>
      <c r="AF155" s="8"/>
    </row>
    <row r="156" spans="3:32" x14ac:dyDescent="0.25">
      <c r="C156">
        <v>19993.8079941</v>
      </c>
      <c r="D156" s="8">
        <v>4.6175409206499998E-2</v>
      </c>
      <c r="E156">
        <v>3.3718758282399999</v>
      </c>
      <c r="H156" s="8"/>
      <c r="K156">
        <v>21912.186363600002</v>
      </c>
      <c r="L156" s="8">
        <v>2.5511660009100001E-2</v>
      </c>
      <c r="M156">
        <v>3.0389581952100002</v>
      </c>
      <c r="P156" s="8"/>
      <c r="S156">
        <v>21137.414903299999</v>
      </c>
      <c r="T156" s="8">
        <v>3.6193051820899998E-2</v>
      </c>
      <c r="U156">
        <v>3.15702894503</v>
      </c>
      <c r="X156" s="8"/>
      <c r="AA156">
        <v>19675.721204699999</v>
      </c>
      <c r="AB156" s="8">
        <v>2.29383660172E-2</v>
      </c>
      <c r="AC156">
        <v>3.5554850439800001</v>
      </c>
      <c r="AF156" s="8"/>
    </row>
    <row r="157" spans="3:32" x14ac:dyDescent="0.25">
      <c r="C157">
        <v>20026.641521699999</v>
      </c>
      <c r="D157" s="8">
        <v>4.9576781104800002E-2</v>
      </c>
      <c r="E157">
        <v>3.6201793484799998</v>
      </c>
      <c r="H157" s="8"/>
      <c r="K157">
        <v>22030.498690299999</v>
      </c>
      <c r="L157" s="8">
        <v>2.5722105849200001E-2</v>
      </c>
      <c r="M157">
        <v>3.0729041647000002</v>
      </c>
      <c r="P157" s="8"/>
      <c r="S157">
        <v>21287.069894299999</v>
      </c>
      <c r="T157" s="8">
        <v>3.6580353804499997E-2</v>
      </c>
      <c r="U157">
        <v>3.2035594497100002</v>
      </c>
      <c r="X157" s="8"/>
      <c r="AA157">
        <v>19743.134796999999</v>
      </c>
      <c r="AB157" s="8">
        <v>2.1604054913599999E-2</v>
      </c>
      <c r="AC157">
        <v>3.34368331122</v>
      </c>
      <c r="AF157" s="8"/>
    </row>
    <row r="158" spans="3:32" x14ac:dyDescent="0.25">
      <c r="C158">
        <v>20350.0058446</v>
      </c>
      <c r="D158" s="8">
        <v>4.2731793460700003E-2</v>
      </c>
      <c r="E158">
        <v>3.1466847929499999</v>
      </c>
      <c r="H158" s="8"/>
      <c r="K158">
        <v>22248.972950300002</v>
      </c>
      <c r="L158" s="8">
        <v>2.5703806987800001E-2</v>
      </c>
      <c r="M158">
        <v>3.0875197668199998</v>
      </c>
      <c r="P158" s="8"/>
      <c r="S158">
        <v>21324.469754400001</v>
      </c>
      <c r="T158" s="8">
        <v>3.9453603554099999E-2</v>
      </c>
      <c r="U158">
        <v>3.4583332765599999</v>
      </c>
      <c r="X158" s="8"/>
      <c r="AA158">
        <v>20030.9448232</v>
      </c>
      <c r="AB158" s="8">
        <v>2.0067443196700001E-2</v>
      </c>
      <c r="AC158">
        <v>3.1057475190799999</v>
      </c>
      <c r="AF158" s="8"/>
    </row>
    <row r="159" spans="3:32" x14ac:dyDescent="0.25">
      <c r="C159">
        <v>21464.6871656</v>
      </c>
      <c r="D159" s="8">
        <v>3.9708790485799998E-2</v>
      </c>
      <c r="E159">
        <v>3.0277257661000001</v>
      </c>
      <c r="H159" s="8"/>
      <c r="K159">
        <v>22624.4924637</v>
      </c>
      <c r="L159" s="8">
        <v>2.7067931854900001E-2</v>
      </c>
      <c r="M159">
        <v>3.29642415052</v>
      </c>
      <c r="P159" s="8"/>
      <c r="S159">
        <v>21503.747388200001</v>
      </c>
      <c r="T159" s="8">
        <v>3.7992766541100002E-2</v>
      </c>
      <c r="U159">
        <v>3.3466569666899999</v>
      </c>
      <c r="X159" s="8"/>
      <c r="AA159">
        <v>22030.5346637</v>
      </c>
      <c r="AB159" s="8">
        <v>2.5313655280299999E-2</v>
      </c>
      <c r="AC159">
        <v>3.9832565019400001</v>
      </c>
      <c r="AF159" s="8"/>
    </row>
    <row r="160" spans="3:32" x14ac:dyDescent="0.25">
      <c r="C160">
        <v>21652.8052837</v>
      </c>
      <c r="D160" s="8">
        <v>3.99111326473E-2</v>
      </c>
      <c r="E160">
        <v>3.0568914421</v>
      </c>
      <c r="H160" s="8"/>
      <c r="K160">
        <v>23689.522485699999</v>
      </c>
      <c r="L160" s="8">
        <v>2.4193817240300002E-2</v>
      </c>
      <c r="M160">
        <v>3.1577859623700002</v>
      </c>
      <c r="P160" s="8"/>
      <c r="S160">
        <v>21953.883276799999</v>
      </c>
      <c r="T160" s="8">
        <v>4.0672652100399997E-2</v>
      </c>
      <c r="U160">
        <v>3.6236606689499999</v>
      </c>
      <c r="X160" s="8"/>
      <c r="AA160">
        <v>22175.005307700001</v>
      </c>
      <c r="AB160" s="8">
        <v>2.1062514912000001E-2</v>
      </c>
      <c r="AC160">
        <v>3.31694506971</v>
      </c>
      <c r="AF160" s="8"/>
    </row>
    <row r="161" spans="2:35" x14ac:dyDescent="0.25">
      <c r="C161">
        <v>21801.139373400001</v>
      </c>
      <c r="D161" s="8">
        <v>4.0927369404799997E-2</v>
      </c>
      <c r="E161">
        <v>3.1437085192900001</v>
      </c>
      <c r="H161" s="8"/>
      <c r="K161">
        <v>23803.1186504</v>
      </c>
      <c r="L161" s="8">
        <v>2.7817685673200001E-2</v>
      </c>
      <c r="M161">
        <v>3.6685503017199999</v>
      </c>
      <c r="P161" s="8"/>
      <c r="S161">
        <v>22174.759055099999</v>
      </c>
      <c r="T161" s="8">
        <v>4.0190551518499998E-2</v>
      </c>
      <c r="U161">
        <v>3.6038451665600002</v>
      </c>
      <c r="X161" s="8"/>
      <c r="AA161">
        <v>22211.9934871</v>
      </c>
      <c r="AB161" s="8">
        <v>1.9693593692200001E-2</v>
      </c>
      <c r="AC161">
        <v>3.1023382364500001</v>
      </c>
      <c r="AF161" s="8"/>
    </row>
    <row r="162" spans="2:35" x14ac:dyDescent="0.25">
      <c r="C162">
        <v>22068.798983799999</v>
      </c>
      <c r="D162" s="8">
        <v>4.8586195009700003E-2</v>
      </c>
      <c r="E162">
        <v>3.7552141138500001</v>
      </c>
      <c r="H162" s="8"/>
      <c r="K162">
        <v>23838.983229699999</v>
      </c>
      <c r="L162" s="8">
        <v>2.4867947819300001E-2</v>
      </c>
      <c r="M162">
        <v>3.29069962745</v>
      </c>
      <c r="P162" s="8"/>
      <c r="S162">
        <v>22281.830871099999</v>
      </c>
      <c r="T162" s="8">
        <v>3.3493447594599997E-2</v>
      </c>
      <c r="U162">
        <v>3.0133724589100002</v>
      </c>
      <c r="X162" s="8"/>
      <c r="AA162">
        <v>22246.225401299998</v>
      </c>
      <c r="AB162" s="8">
        <v>2.3314598715599998E-2</v>
      </c>
      <c r="AC162">
        <v>3.6742795344800001</v>
      </c>
      <c r="AF162" s="8"/>
    </row>
    <row r="163" spans="2:35" x14ac:dyDescent="0.25">
      <c r="C163">
        <v>22151.7637387</v>
      </c>
      <c r="D163" s="8">
        <v>4.2161229060700002E-2</v>
      </c>
      <c r="E163">
        <v>3.2664939912399999</v>
      </c>
      <c r="H163" s="8"/>
      <c r="K163">
        <v>24147.635248300001</v>
      </c>
      <c r="L163" s="8">
        <v>2.2562623267600002E-2</v>
      </c>
      <c r="M163">
        <v>3.0785534308</v>
      </c>
      <c r="P163" s="8"/>
      <c r="S163">
        <v>22320.903380600001</v>
      </c>
      <c r="T163" s="8">
        <v>4.1907175191500001E-2</v>
      </c>
      <c r="U163">
        <v>3.7752758716999999</v>
      </c>
      <c r="X163" s="8"/>
      <c r="AA163">
        <v>22436.977898900001</v>
      </c>
      <c r="AB163" s="8">
        <v>1.97839085018E-2</v>
      </c>
      <c r="AC163">
        <v>3.1301832918599999</v>
      </c>
      <c r="AF163" s="8"/>
    </row>
    <row r="164" spans="2:35" x14ac:dyDescent="0.25">
      <c r="C164">
        <v>22248.025219899999</v>
      </c>
      <c r="D164" s="8">
        <v>3.87905008812E-2</v>
      </c>
      <c r="E164">
        <v>3.0139615659599999</v>
      </c>
      <c r="H164" s="8"/>
      <c r="K164">
        <v>24195.810207099999</v>
      </c>
      <c r="L164" s="8">
        <v>2.3715428341699998E-2</v>
      </c>
      <c r="M164">
        <v>3.2516822987</v>
      </c>
      <c r="P164" s="8"/>
      <c r="S164">
        <v>23618.675228399999</v>
      </c>
      <c r="T164" s="8">
        <v>3.2718963495000003E-2</v>
      </c>
      <c r="U164">
        <v>3.2121410163199999</v>
      </c>
      <c r="X164" s="8"/>
      <c r="AA164">
        <v>22927.172347200001</v>
      </c>
      <c r="AB164" s="8">
        <v>1.9043486827100001E-2</v>
      </c>
      <c r="AC164">
        <v>3.06678384245</v>
      </c>
      <c r="AF164" s="8"/>
    </row>
    <row r="165" spans="2:35" x14ac:dyDescent="0.25">
      <c r="C165">
        <v>22671.7562822</v>
      </c>
      <c r="D165" s="8">
        <v>3.8691700978099999E-2</v>
      </c>
      <c r="E165">
        <v>3.0578682198</v>
      </c>
      <c r="H165" s="8"/>
      <c r="L165" s="8"/>
      <c r="P165" s="8"/>
      <c r="S165">
        <v>24261.317000399999</v>
      </c>
      <c r="T165" s="8">
        <v>3.2083862871599998E-2</v>
      </c>
      <c r="U165">
        <v>3.4079436011299999</v>
      </c>
      <c r="X165" s="8"/>
      <c r="AA165">
        <v>23380.654953000001</v>
      </c>
      <c r="AB165" s="8">
        <v>1.90345632477E-2</v>
      </c>
      <c r="AC165">
        <v>3.1409033379500002</v>
      </c>
      <c r="AF165" s="8"/>
    </row>
    <row r="166" spans="2:35" x14ac:dyDescent="0.25">
      <c r="C166">
        <v>23040.3209379</v>
      </c>
      <c r="D166" s="8">
        <v>4.0262134881999999E-2</v>
      </c>
      <c r="E166">
        <v>3.25017141446</v>
      </c>
      <c r="H166" s="8"/>
      <c r="L166" s="8"/>
      <c r="P166" s="8"/>
      <c r="T166" s="8"/>
      <c r="X166" s="8"/>
      <c r="AA166">
        <v>23415.787535899999</v>
      </c>
      <c r="AB166" s="8">
        <v>2.0349065956300001E-2</v>
      </c>
      <c r="AC166">
        <v>3.3652919860799999</v>
      </c>
      <c r="AF166" s="8"/>
    </row>
    <row r="167" spans="2:35" x14ac:dyDescent="0.25">
      <c r="C167">
        <v>23196.642553599999</v>
      </c>
      <c r="D167" s="8">
        <v>4.3082040810300003E-2</v>
      </c>
      <c r="E167">
        <v>3.51587600585</v>
      </c>
      <c r="H167" s="8"/>
      <c r="L167" s="8"/>
      <c r="P167" s="8"/>
      <c r="T167" s="8"/>
      <c r="X167" s="8"/>
      <c r="AA167">
        <v>23763.6426741</v>
      </c>
      <c r="AB167" s="8">
        <v>2.0793002506899999E-2</v>
      </c>
      <c r="AC167">
        <v>3.5250787959199998</v>
      </c>
      <c r="AF167" s="8"/>
    </row>
    <row r="168" spans="2:35" x14ac:dyDescent="0.25">
      <c r="C168">
        <v>23309.4442461</v>
      </c>
      <c r="D168" s="8">
        <v>3.7425437992000002E-2</v>
      </c>
      <c r="E168">
        <v>3.0805813765700001</v>
      </c>
      <c r="H168" s="8"/>
      <c r="L168" s="8"/>
      <c r="P168" s="8"/>
      <c r="T168" s="8"/>
      <c r="X168" s="8"/>
      <c r="AA168">
        <v>23797.0054256</v>
      </c>
      <c r="AB168" s="8">
        <v>1.7775041860899999E-2</v>
      </c>
      <c r="AC168">
        <v>3.0214378133299999</v>
      </c>
      <c r="AF168" s="8"/>
    </row>
    <row r="169" spans="2:35" x14ac:dyDescent="0.25">
      <c r="C169">
        <v>23920.143679299999</v>
      </c>
      <c r="D169" s="8">
        <v>3.9980409198300003E-2</v>
      </c>
      <c r="E169">
        <v>3.4867873239699998</v>
      </c>
      <c r="H169" s="8"/>
      <c r="L169" s="8"/>
      <c r="P169" s="8"/>
      <c r="T169" s="8"/>
      <c r="X169" s="8"/>
      <c r="AB169" s="8"/>
      <c r="AF169" s="8"/>
    </row>
    <row r="170" spans="2:35" x14ac:dyDescent="0.25">
      <c r="C170">
        <v>24262.603080100002</v>
      </c>
      <c r="D170" s="8">
        <v>3.89559750639E-2</v>
      </c>
      <c r="E170">
        <v>3.5311510688499999</v>
      </c>
      <c r="H170" s="8"/>
      <c r="L170" s="8"/>
      <c r="P170" s="8"/>
      <c r="T170" s="8"/>
      <c r="X170" s="8"/>
      <c r="AB170" s="8"/>
      <c r="AF170" s="8"/>
    </row>
    <row r="171" spans="2:35" x14ac:dyDescent="0.25">
      <c r="C171">
        <v>24615.493572700001</v>
      </c>
      <c r="D171" s="8">
        <v>4.2350187263200001E-2</v>
      </c>
      <c r="E171">
        <v>4.00107773549</v>
      </c>
      <c r="H171" s="8"/>
      <c r="L171" s="8"/>
      <c r="P171" s="8"/>
      <c r="T171" s="8"/>
      <c r="X171" s="8"/>
      <c r="AB171" s="8"/>
      <c r="AF171" s="8"/>
    </row>
    <row r="172" spans="2:35" x14ac:dyDescent="0.25">
      <c r="C172">
        <v>24730.0564763</v>
      </c>
      <c r="D172" s="8">
        <v>3.4148016146799999E-2</v>
      </c>
      <c r="E172">
        <v>3.2710544548799998</v>
      </c>
      <c r="H172" s="8"/>
      <c r="L172" s="8"/>
      <c r="P172" s="8"/>
      <c r="T172" s="8"/>
      <c r="X172" s="8"/>
      <c r="AB172" s="8"/>
      <c r="AF172" s="8"/>
    </row>
    <row r="173" spans="2:35" x14ac:dyDescent="0.25">
      <c r="D173" s="8"/>
      <c r="H173" s="8"/>
      <c r="L173" s="8"/>
      <c r="P173" s="8"/>
      <c r="T173" s="8"/>
      <c r="X173" s="8"/>
      <c r="AB173" s="8"/>
      <c r="AF173" s="8"/>
    </row>
    <row r="175" spans="2:35" x14ac:dyDescent="0.25">
      <c r="B175" s="3" t="s">
        <v>4</v>
      </c>
      <c r="C175" s="4"/>
      <c r="D175" s="5"/>
      <c r="E175" s="4"/>
      <c r="G175" s="4" t="s">
        <v>1</v>
      </c>
      <c r="H175" s="4" t="s">
        <v>2</v>
      </c>
      <c r="J175" s="3" t="s">
        <v>4</v>
      </c>
      <c r="K175" s="4"/>
      <c r="L175" s="5"/>
      <c r="M175" s="4"/>
      <c r="O175" s="4" t="s">
        <v>1</v>
      </c>
      <c r="P175" s="4" t="s">
        <v>2</v>
      </c>
      <c r="R175" s="3" t="s">
        <v>4</v>
      </c>
      <c r="S175" s="4"/>
      <c r="T175" s="5"/>
      <c r="U175" s="4"/>
      <c r="W175" s="4" t="s">
        <v>1</v>
      </c>
      <c r="X175" s="4" t="s">
        <v>2</v>
      </c>
      <c r="Z175" s="3" t="s">
        <v>4</v>
      </c>
      <c r="AA175" s="4"/>
      <c r="AB175" s="5"/>
      <c r="AC175" s="4"/>
      <c r="AE175" s="4" t="s">
        <v>1</v>
      </c>
      <c r="AF175" s="4" t="s">
        <v>2</v>
      </c>
      <c r="AH175" t="s">
        <v>14</v>
      </c>
      <c r="AI175" t="s">
        <v>15</v>
      </c>
    </row>
    <row r="176" spans="2:35" x14ac:dyDescent="0.25">
      <c r="B176" s="1" t="s">
        <v>10</v>
      </c>
      <c r="J176" s="1" t="s">
        <v>11</v>
      </c>
      <c r="R176" s="1" t="s">
        <v>12</v>
      </c>
      <c r="Z176" s="1" t="s">
        <v>13</v>
      </c>
    </row>
    <row r="177" spans="2:33" x14ac:dyDescent="0.25">
      <c r="N177" s="1"/>
      <c r="V177" s="1"/>
      <c r="AD177" s="1"/>
      <c r="AG177" s="1"/>
    </row>
    <row r="178" spans="2:33" x14ac:dyDescent="0.25">
      <c r="B178" s="1" t="s">
        <v>5</v>
      </c>
      <c r="C178" t="s">
        <v>6</v>
      </c>
      <c r="D178" s="2" t="s">
        <v>7</v>
      </c>
      <c r="E178" t="s">
        <v>8</v>
      </c>
      <c r="J178" s="1" t="s">
        <v>5</v>
      </c>
      <c r="K178" t="s">
        <v>6</v>
      </c>
      <c r="L178" s="2" t="s">
        <v>7</v>
      </c>
      <c r="M178" t="s">
        <v>8</v>
      </c>
      <c r="R178" s="1" t="s">
        <v>5</v>
      </c>
      <c r="S178" t="s">
        <v>6</v>
      </c>
      <c r="T178" s="2" t="s">
        <v>7</v>
      </c>
      <c r="U178" t="s">
        <v>8</v>
      </c>
      <c r="Z178" s="1" t="s">
        <v>5</v>
      </c>
      <c r="AA178" t="s">
        <v>6</v>
      </c>
      <c r="AB178" s="2" t="s">
        <v>7</v>
      </c>
      <c r="AC178" t="s">
        <v>8</v>
      </c>
    </row>
    <row r="179" spans="2:33" x14ac:dyDescent="0.25">
      <c r="C179">
        <v>1808.0816030399999</v>
      </c>
      <c r="D179" s="7">
        <v>0.41145391632200001</v>
      </c>
      <c r="E179">
        <v>69.269096139599995</v>
      </c>
      <c r="F179" s="8"/>
      <c r="G179" s="8"/>
      <c r="H179" s="8"/>
      <c r="K179">
        <v>1807.2212653900001</v>
      </c>
      <c r="L179" s="8">
        <v>0.39767902368199998</v>
      </c>
      <c r="M179">
        <v>53.801583685399997</v>
      </c>
      <c r="O179" s="8"/>
      <c r="P179" s="8"/>
      <c r="S179">
        <v>1807.7443922699999</v>
      </c>
      <c r="T179" s="8">
        <v>0.50693782934300002</v>
      </c>
      <c r="U179">
        <v>79.656099408700001</v>
      </c>
      <c r="W179" s="8"/>
      <c r="X179" s="8"/>
      <c r="AA179">
        <v>1807.0312444399999</v>
      </c>
      <c r="AB179" s="8">
        <v>0.47398218704</v>
      </c>
      <c r="AC179">
        <v>63.854384419900001</v>
      </c>
      <c r="AE179" s="8"/>
      <c r="AF179" s="8"/>
    </row>
    <row r="180" spans="2:33" x14ac:dyDescent="0.25">
      <c r="C180">
        <v>1813.1435515999999</v>
      </c>
      <c r="D180" s="8">
        <v>0.34751342533500001</v>
      </c>
      <c r="E180">
        <v>58.504585603400002</v>
      </c>
      <c r="H180" s="8"/>
      <c r="K180">
        <v>1813.18218671</v>
      </c>
      <c r="L180" s="8">
        <v>0.36717976339800001</v>
      </c>
      <c r="M180">
        <v>49.675370315199999</v>
      </c>
      <c r="P180" s="8"/>
      <c r="S180">
        <v>1812.91842533</v>
      </c>
      <c r="T180" s="8">
        <v>0.41113275111600001</v>
      </c>
      <c r="U180">
        <v>64.602066363000006</v>
      </c>
      <c r="X180" s="8"/>
      <c r="AA180">
        <v>1813.2174918999999</v>
      </c>
      <c r="AB180" s="8">
        <v>0.40702270904600002</v>
      </c>
      <c r="AC180">
        <v>54.833673588800004</v>
      </c>
      <c r="AF180" s="8"/>
    </row>
    <row r="181" spans="2:33" x14ac:dyDescent="0.25">
      <c r="C181">
        <v>1828.48504318</v>
      </c>
      <c r="D181" s="8">
        <v>8.7126591370800005E-2</v>
      </c>
      <c r="E181">
        <v>14.667937269699999</v>
      </c>
      <c r="H181" s="8"/>
      <c r="K181">
        <v>1828.74928847</v>
      </c>
      <c r="L181" s="8">
        <v>0.120361920427</v>
      </c>
      <c r="M181">
        <v>16.283639691200001</v>
      </c>
      <c r="P181" s="8"/>
      <c r="S181">
        <v>1828.93724537</v>
      </c>
      <c r="T181" s="8">
        <v>0.12476767724899999</v>
      </c>
      <c r="U181">
        <v>19.6049809792</v>
      </c>
      <c r="X181" s="8"/>
      <c r="AA181">
        <v>1828.55993726</v>
      </c>
      <c r="AB181" s="8">
        <v>0.13203411063699999</v>
      </c>
      <c r="AC181">
        <v>17.787497268199999</v>
      </c>
      <c r="AF181" s="8"/>
    </row>
    <row r="182" spans="2:33" x14ac:dyDescent="0.25">
      <c r="C182">
        <v>1881.20007457</v>
      </c>
      <c r="D182" s="8">
        <v>2.2094142170000001E-2</v>
      </c>
      <c r="E182">
        <v>3.7195933672899999</v>
      </c>
      <c r="H182" s="8"/>
      <c r="K182">
        <v>1856.5510587900001</v>
      </c>
      <c r="L182" s="8">
        <v>4.6330621136700001E-2</v>
      </c>
      <c r="M182">
        <v>6.2680218010999997</v>
      </c>
      <c r="P182" s="8"/>
      <c r="S182">
        <v>1891.8792935700001</v>
      </c>
      <c r="T182" s="8">
        <v>0.36523922901900002</v>
      </c>
      <c r="U182">
        <v>57.390730481399999</v>
      </c>
      <c r="X182" s="8"/>
      <c r="AA182">
        <v>1853.6297437799999</v>
      </c>
      <c r="AB182" s="8">
        <v>2.2728515798899999E-2</v>
      </c>
      <c r="AC182">
        <v>3.06196187284</v>
      </c>
      <c r="AF182" s="8"/>
    </row>
    <row r="183" spans="2:33" x14ac:dyDescent="0.25">
      <c r="C183">
        <v>1891.99428872</v>
      </c>
      <c r="D183" s="8">
        <v>0.36156762215299998</v>
      </c>
      <c r="E183">
        <v>60.870637965500002</v>
      </c>
      <c r="H183" s="8"/>
      <c r="K183">
        <v>1881.46594355</v>
      </c>
      <c r="L183" s="8">
        <v>2.2904445774500001E-2</v>
      </c>
      <c r="M183">
        <v>3.0987187724799998</v>
      </c>
      <c r="P183" s="8"/>
      <c r="S183">
        <v>1904.20366481</v>
      </c>
      <c r="T183" s="8">
        <v>2.0615149707299999E-2</v>
      </c>
      <c r="U183">
        <v>3.2392974431299999</v>
      </c>
      <c r="X183" s="8"/>
      <c r="AA183">
        <v>1881.50757153</v>
      </c>
      <c r="AB183" s="8">
        <v>2.9456961405299999E-2</v>
      </c>
      <c r="AC183">
        <v>3.9684110265100001</v>
      </c>
      <c r="AF183" s="8"/>
    </row>
    <row r="184" spans="2:33" x14ac:dyDescent="0.25">
      <c r="C184">
        <v>1905.35752701</v>
      </c>
      <c r="D184" s="8">
        <v>2.5934796045699999E-2</v>
      </c>
      <c r="E184">
        <v>4.3661751884899997</v>
      </c>
      <c r="H184" s="8"/>
      <c r="K184">
        <v>1892.14548872</v>
      </c>
      <c r="L184" s="8">
        <v>0.538446119128</v>
      </c>
      <c r="M184">
        <v>72.845818394099993</v>
      </c>
      <c r="P184" s="8"/>
      <c r="S184">
        <v>1914.02267345</v>
      </c>
      <c r="T184" s="8">
        <v>0.174770142396</v>
      </c>
      <c r="U184">
        <v>27.461962849500001</v>
      </c>
      <c r="X184" s="8"/>
      <c r="AA184">
        <v>1891.84308872</v>
      </c>
      <c r="AB184" s="8">
        <v>0.36765771920599999</v>
      </c>
      <c r="AC184">
        <v>49.530463336099999</v>
      </c>
      <c r="AF184" s="8"/>
    </row>
    <row r="185" spans="2:33" x14ac:dyDescent="0.25">
      <c r="C185">
        <v>1914.48536878</v>
      </c>
      <c r="D185" s="8">
        <v>0.22375874102400001</v>
      </c>
      <c r="E185">
        <v>37.670235059699998</v>
      </c>
      <c r="H185" s="8"/>
      <c r="K185">
        <v>1904.4702352500001</v>
      </c>
      <c r="L185" s="8">
        <v>2.23903213947E-2</v>
      </c>
      <c r="M185">
        <v>3.0291634170299999</v>
      </c>
      <c r="P185" s="8"/>
      <c r="S185">
        <v>1921.54842611</v>
      </c>
      <c r="T185" s="8">
        <v>9.0921322903800006E-2</v>
      </c>
      <c r="U185">
        <v>14.286639340000001</v>
      </c>
      <c r="X185" s="8"/>
      <c r="AA185">
        <v>1913.8714734499999</v>
      </c>
      <c r="AB185" s="8">
        <v>0.19885546842999999</v>
      </c>
      <c r="AC185">
        <v>26.7896006904</v>
      </c>
      <c r="AF185" s="8"/>
    </row>
    <row r="186" spans="2:33" x14ac:dyDescent="0.25">
      <c r="C186">
        <v>1931.0635926800001</v>
      </c>
      <c r="D186" s="8">
        <v>9.5443669635300002E-2</v>
      </c>
      <c r="E186">
        <v>16.0681341594</v>
      </c>
      <c r="H186" s="8"/>
      <c r="K186">
        <v>1914.17387345</v>
      </c>
      <c r="L186" s="8">
        <v>0.33647913981400002</v>
      </c>
      <c r="M186">
        <v>45.521914712600001</v>
      </c>
      <c r="P186" s="8"/>
      <c r="S186">
        <v>1931.4121557599999</v>
      </c>
      <c r="T186" s="8">
        <v>9.1774908656800006E-2</v>
      </c>
      <c r="U186">
        <v>14.4207648829</v>
      </c>
      <c r="X186" s="8"/>
      <c r="AA186">
        <v>1920.8177959300001</v>
      </c>
      <c r="AB186" s="8">
        <v>0.106893894177</v>
      </c>
      <c r="AC186">
        <v>14.400633605099999</v>
      </c>
      <c r="AF186" s="8"/>
    </row>
    <row r="187" spans="2:33" x14ac:dyDescent="0.25">
      <c r="C187">
        <v>1949.34746505</v>
      </c>
      <c r="D187" s="8">
        <v>9.03994192458E-2</v>
      </c>
      <c r="E187">
        <v>15.2189244392</v>
      </c>
      <c r="H187" s="8"/>
      <c r="K187">
        <v>1931.4471645599999</v>
      </c>
      <c r="L187" s="8">
        <v>0.153390670689</v>
      </c>
      <c r="M187">
        <v>20.752065143399999</v>
      </c>
      <c r="P187" s="8"/>
      <c r="S187">
        <v>1949.6976802700001</v>
      </c>
      <c r="T187" s="8">
        <v>0.109142084376</v>
      </c>
      <c r="U187">
        <v>17.149702033400001</v>
      </c>
      <c r="X187" s="8"/>
      <c r="AA187">
        <v>1931.3771504599999</v>
      </c>
      <c r="AB187" s="8">
        <v>9.7497806557700004E-2</v>
      </c>
      <c r="AC187">
        <v>13.13480251</v>
      </c>
      <c r="AF187" s="8"/>
      <c r="AG187" s="6"/>
    </row>
    <row r="188" spans="2:33" x14ac:dyDescent="0.25">
      <c r="C188">
        <v>1963.26354709</v>
      </c>
      <c r="D188" s="8">
        <v>4.18303460965E-2</v>
      </c>
      <c r="E188">
        <v>7.0422230786300002</v>
      </c>
      <c r="H188" s="8"/>
      <c r="K188">
        <v>1949.61539995</v>
      </c>
      <c r="L188" s="8">
        <v>0.13287840637600001</v>
      </c>
      <c r="M188">
        <v>17.976982125999999</v>
      </c>
      <c r="P188" s="8"/>
      <c r="S188">
        <v>1963.02925293</v>
      </c>
      <c r="T188" s="8">
        <v>6.8268170526200003E-2</v>
      </c>
      <c r="U188">
        <v>10.727106684700001</v>
      </c>
      <c r="X188" s="8"/>
      <c r="AA188">
        <v>1949.66322569</v>
      </c>
      <c r="AB188" s="8">
        <v>9.6268987662300007E-2</v>
      </c>
      <c r="AC188">
        <v>12.9692573139</v>
      </c>
      <c r="AF188" s="8"/>
    </row>
    <row r="189" spans="2:33" x14ac:dyDescent="0.25">
      <c r="C189">
        <v>1977.11173932</v>
      </c>
      <c r="D189" s="8">
        <v>2.1576179059E-2</v>
      </c>
      <c r="E189">
        <v>3.6323932335500002</v>
      </c>
      <c r="H189" s="8"/>
      <c r="K189">
        <v>1962.9461728000001</v>
      </c>
      <c r="L189" s="8">
        <v>8.4812880406300001E-2</v>
      </c>
      <c r="M189">
        <v>11.4742468449</v>
      </c>
      <c r="P189" s="8"/>
      <c r="S189">
        <v>1991.7167127</v>
      </c>
      <c r="T189" s="8">
        <v>0.111245984166</v>
      </c>
      <c r="U189">
        <v>17.4802917845</v>
      </c>
      <c r="X189" s="8"/>
      <c r="AA189">
        <v>1965.22162596</v>
      </c>
      <c r="AB189" s="8">
        <v>5.8929432166899998E-2</v>
      </c>
      <c r="AC189">
        <v>7.9389114572799997</v>
      </c>
      <c r="AF189" s="8"/>
    </row>
    <row r="190" spans="2:33" x14ac:dyDescent="0.25">
      <c r="C190">
        <v>1991.0087785400001</v>
      </c>
      <c r="D190" s="8">
        <v>9.4222097059900006E-2</v>
      </c>
      <c r="E190">
        <v>15.862479954199999</v>
      </c>
      <c r="H190" s="8"/>
      <c r="K190">
        <v>1977.26293932</v>
      </c>
      <c r="L190" s="8">
        <v>2.28847074682E-2</v>
      </c>
      <c r="M190">
        <v>3.0960483974400002</v>
      </c>
      <c r="N190" s="6"/>
      <c r="P190" s="8"/>
      <c r="S190">
        <v>2011.82733186</v>
      </c>
      <c r="T190" s="8">
        <v>2.9966609940399999E-2</v>
      </c>
      <c r="U190">
        <v>4.7087100669700002</v>
      </c>
      <c r="V190" s="6"/>
      <c r="X190" s="8"/>
      <c r="AA190">
        <v>1991.68351401</v>
      </c>
      <c r="AB190" s="8">
        <v>0.11075473720700001</v>
      </c>
      <c r="AC190">
        <v>14.9207623394</v>
      </c>
      <c r="AD190" s="6"/>
      <c r="AF190" s="8"/>
      <c r="AG190" s="6"/>
    </row>
    <row r="191" spans="2:33" x14ac:dyDescent="0.25">
      <c r="C191" s="11">
        <v>2012.53897084</v>
      </c>
      <c r="D191" s="12">
        <v>2.5504116647800001E-2</v>
      </c>
      <c r="E191" s="11">
        <v>4.2936694437699998</v>
      </c>
      <c r="H191" s="10"/>
      <c r="K191" s="11">
        <v>1991.98591401</v>
      </c>
      <c r="L191" s="12">
        <v>0.10219486837199999</v>
      </c>
      <c r="M191" s="11">
        <v>13.8258380138</v>
      </c>
      <c r="N191" s="1"/>
      <c r="P191" s="10"/>
      <c r="Q191" s="9"/>
      <c r="S191" s="11">
        <v>2020.9696226399999</v>
      </c>
      <c r="T191" s="12">
        <v>4.3881259731000002E-2</v>
      </c>
      <c r="U191" s="11">
        <v>6.8951452919599996</v>
      </c>
      <c r="V191" s="1"/>
      <c r="X191" s="10"/>
      <c r="Y191" s="9"/>
      <c r="AA191" s="11">
        <v>2011.9133308200001</v>
      </c>
      <c r="AB191" s="12">
        <v>4.4003009131599997E-2</v>
      </c>
      <c r="AC191" s="11">
        <v>5.9280393600299996</v>
      </c>
      <c r="AD191" s="1"/>
      <c r="AF191" s="10"/>
      <c r="AG191" s="1"/>
    </row>
    <row r="192" spans="2:33" x14ac:dyDescent="0.25">
      <c r="C192">
        <v>2020.13764571</v>
      </c>
      <c r="D192" s="8">
        <v>2.9698168086599998E-2</v>
      </c>
      <c r="E192">
        <v>4.9997464570299996</v>
      </c>
      <c r="J192" s="1" t="s">
        <v>9</v>
      </c>
      <c r="K192">
        <v>2022.0718639300001</v>
      </c>
      <c r="L192" s="8">
        <v>7.4402909135100004E-2</v>
      </c>
      <c r="M192">
        <v>10.0658926015</v>
      </c>
      <c r="P192" s="8"/>
      <c r="S192">
        <v>2042.6613673300001</v>
      </c>
      <c r="T192" s="8">
        <v>0.60188169177999995</v>
      </c>
      <c r="U192">
        <v>94.5748079894</v>
      </c>
      <c r="X192" s="8"/>
      <c r="AA192">
        <v>2021.0561619099999</v>
      </c>
      <c r="AB192" s="8">
        <v>4.9033897805800003E-2</v>
      </c>
      <c r="AC192">
        <v>6.6057954195599997</v>
      </c>
      <c r="AF192" s="8"/>
    </row>
    <row r="193" spans="3:33" x14ac:dyDescent="0.25">
      <c r="C193">
        <v>2042.5418643800001</v>
      </c>
      <c r="D193" s="8">
        <v>0.47538653713599999</v>
      </c>
      <c r="E193">
        <v>80.032281716300005</v>
      </c>
      <c r="J193" s="6" t="s">
        <v>16</v>
      </c>
      <c r="K193">
        <v>2042.8125673300001</v>
      </c>
      <c r="L193" s="8">
        <v>0.74125823413799996</v>
      </c>
      <c r="M193">
        <v>100.28405961</v>
      </c>
      <c r="S193">
        <v>2061.1066986199999</v>
      </c>
      <c r="T193" s="8">
        <v>0.31657750923400002</v>
      </c>
      <c r="U193">
        <v>49.7444224646</v>
      </c>
      <c r="X193" s="8"/>
      <c r="AA193">
        <v>2042.6296737800001</v>
      </c>
      <c r="AB193" s="8">
        <v>0.62661777975099997</v>
      </c>
      <c r="AC193">
        <v>84.417291802600005</v>
      </c>
      <c r="AF193" s="8"/>
    </row>
    <row r="194" spans="3:33" x14ac:dyDescent="0.25">
      <c r="C194">
        <v>2061.46684959</v>
      </c>
      <c r="D194" s="8">
        <v>0.23209987725199999</v>
      </c>
      <c r="E194">
        <v>39.074482156099997</v>
      </c>
      <c r="J194" s="6" t="s">
        <v>17</v>
      </c>
      <c r="K194">
        <v>2061.2578986200001</v>
      </c>
      <c r="L194" s="8">
        <v>0.36896341076599998</v>
      </c>
      <c r="M194">
        <v>49.9166781224</v>
      </c>
      <c r="P194" s="8"/>
      <c r="R194" s="6"/>
      <c r="S194">
        <v>2085.7896691699998</v>
      </c>
      <c r="T194" s="8">
        <v>2.2336502057299999E-2</v>
      </c>
      <c r="U194">
        <v>3.5097767918099998</v>
      </c>
      <c r="AA194">
        <v>2060.7154155100002</v>
      </c>
      <c r="AB194" s="8">
        <v>0.34587989638799999</v>
      </c>
      <c r="AC194">
        <v>46.596577827200001</v>
      </c>
      <c r="AF194" s="8"/>
      <c r="AG194" s="6"/>
    </row>
    <row r="195" spans="3:33" x14ac:dyDescent="0.25">
      <c r="C195">
        <v>2149.0616309299999</v>
      </c>
      <c r="D195" s="8">
        <v>0.272846815691</v>
      </c>
      <c r="E195">
        <v>45.934311371900002</v>
      </c>
      <c r="J195" s="6" t="s">
        <v>18</v>
      </c>
      <c r="K195">
        <v>2120.50124787</v>
      </c>
      <c r="L195" s="8">
        <v>2.7416937293700001E-2</v>
      </c>
      <c r="M195">
        <v>3.7092090816000001</v>
      </c>
      <c r="N195" s="6"/>
      <c r="P195" s="8"/>
      <c r="R195" s="6"/>
      <c r="S195">
        <v>2149.0616309299999</v>
      </c>
      <c r="T195" s="8">
        <v>0.373095115305</v>
      </c>
      <c r="U195">
        <v>58.625140743899998</v>
      </c>
      <c r="V195" s="6"/>
      <c r="X195" s="8"/>
      <c r="Z195" s="6"/>
      <c r="AA195">
        <v>2120.19884787</v>
      </c>
      <c r="AB195" s="8">
        <v>2.2472797139300001E-2</v>
      </c>
      <c r="AC195">
        <v>3.0275117225099999</v>
      </c>
      <c r="AD195" s="6"/>
      <c r="AG195" s="6"/>
    </row>
    <row r="196" spans="3:33" x14ac:dyDescent="0.25">
      <c r="C196">
        <v>2172.1704517500002</v>
      </c>
      <c r="D196" s="8">
        <v>0.58472424076499996</v>
      </c>
      <c r="E196">
        <v>98.439504503500004</v>
      </c>
      <c r="J196" s="6" t="s">
        <v>19</v>
      </c>
      <c r="K196">
        <v>2148.9676592800001</v>
      </c>
      <c r="L196" s="8">
        <v>0.42536734945400001</v>
      </c>
      <c r="M196">
        <v>57.5475086334</v>
      </c>
      <c r="P196" s="8"/>
      <c r="R196" s="6"/>
      <c r="S196">
        <v>2172.0472043099999</v>
      </c>
      <c r="T196" s="8">
        <v>0.72474839196999996</v>
      </c>
      <c r="U196">
        <v>113.88108484999999</v>
      </c>
      <c r="X196" s="8"/>
      <c r="Z196" s="6"/>
      <c r="AA196">
        <v>2148.9104309300001</v>
      </c>
      <c r="AB196" s="8">
        <v>0.406201078567</v>
      </c>
      <c r="AC196">
        <v>54.722984390199997</v>
      </c>
      <c r="AG196" s="6"/>
    </row>
    <row r="197" spans="3:33" x14ac:dyDescent="0.25">
      <c r="C197">
        <v>2199.1221813699999</v>
      </c>
      <c r="D197" s="8">
        <v>0.413723911896</v>
      </c>
      <c r="E197">
        <v>69.651254469899996</v>
      </c>
      <c r="J197" s="6" t="s">
        <v>20</v>
      </c>
      <c r="K197">
        <v>2172.1984043100001</v>
      </c>
      <c r="L197" s="8">
        <v>0.76686862957900004</v>
      </c>
      <c r="M197">
        <v>103.748863513</v>
      </c>
      <c r="N197" s="6"/>
      <c r="P197" s="8"/>
      <c r="R197" s="6"/>
      <c r="S197">
        <v>2188.3462135099999</v>
      </c>
      <c r="T197" s="8">
        <v>8.0621598014200005E-2</v>
      </c>
      <c r="U197">
        <v>12.6682240981</v>
      </c>
      <c r="V197" s="6"/>
      <c r="X197" s="8"/>
      <c r="Z197" s="6"/>
      <c r="AA197">
        <v>2172.01925175</v>
      </c>
      <c r="AB197" s="8">
        <v>0.73616936991600002</v>
      </c>
      <c r="AC197">
        <v>99.175967431199993</v>
      </c>
      <c r="AD197" s="6"/>
      <c r="AG197" s="6"/>
    </row>
    <row r="198" spans="3:33" x14ac:dyDescent="0.25">
      <c r="C198">
        <v>2216.5185971400001</v>
      </c>
      <c r="D198" s="8">
        <v>0.101774056375</v>
      </c>
      <c r="E198">
        <v>17.1338675266</v>
      </c>
      <c r="K198">
        <v>2188.62112428</v>
      </c>
      <c r="L198" s="8">
        <v>0.118991375437</v>
      </c>
      <c r="M198">
        <v>16.098220077499999</v>
      </c>
      <c r="N198" s="6"/>
      <c r="P198" s="8"/>
      <c r="R198" s="6"/>
      <c r="S198">
        <v>2199.1221813699999</v>
      </c>
      <c r="T198" s="8">
        <v>0.52230506211600003</v>
      </c>
      <c r="U198">
        <v>82.070781743599994</v>
      </c>
      <c r="V198" s="6"/>
      <c r="X198" s="8"/>
      <c r="Z198" s="6"/>
      <c r="AA198">
        <v>2188.1950135100001</v>
      </c>
      <c r="AB198" s="8">
        <v>0.12409455894300001</v>
      </c>
      <c r="AC198">
        <v>16.717889169300001</v>
      </c>
      <c r="AD198" s="6"/>
      <c r="AG198" s="6"/>
    </row>
    <row r="199" spans="3:33" x14ac:dyDescent="0.25">
      <c r="C199">
        <v>2221.0030819799999</v>
      </c>
      <c r="D199" s="8">
        <v>0.10568172663</v>
      </c>
      <c r="E199">
        <v>17.791731690399999</v>
      </c>
      <c r="J199" s="6" t="s">
        <v>21</v>
      </c>
      <c r="K199">
        <v>2199.0253595999998</v>
      </c>
      <c r="L199" s="8">
        <v>0.58553806719599999</v>
      </c>
      <c r="M199">
        <v>79.216839328199995</v>
      </c>
      <c r="N199" s="6"/>
      <c r="P199" s="8"/>
      <c r="S199">
        <v>2216.02060188</v>
      </c>
      <c r="T199" s="8">
        <v>0.131682116825</v>
      </c>
      <c r="U199">
        <v>20.6914599405</v>
      </c>
      <c r="V199" s="6"/>
      <c r="X199" s="8"/>
      <c r="Z199" s="6"/>
      <c r="AA199">
        <v>2199.0949975200001</v>
      </c>
      <c r="AB199" s="8">
        <v>0.61114136988699996</v>
      </c>
      <c r="AC199">
        <v>82.332326055099998</v>
      </c>
      <c r="AD199" s="6"/>
    </row>
    <row r="200" spans="3:33" x14ac:dyDescent="0.25">
      <c r="C200">
        <v>2278.45283384</v>
      </c>
      <c r="D200" s="8">
        <v>0.82327673119599998</v>
      </c>
      <c r="E200">
        <v>138.60029709400001</v>
      </c>
      <c r="J200" s="6" t="s">
        <v>22</v>
      </c>
      <c r="K200">
        <v>2216.2962954300001</v>
      </c>
      <c r="L200" s="8">
        <v>0.14708067848799999</v>
      </c>
      <c r="M200">
        <v>19.898392826799999</v>
      </c>
      <c r="N200" s="6"/>
      <c r="P200" s="8"/>
      <c r="S200">
        <v>2221.6262869100001</v>
      </c>
      <c r="T200" s="8">
        <v>0.13069036826399999</v>
      </c>
      <c r="U200">
        <v>20.5356246144</v>
      </c>
      <c r="V200" s="6"/>
      <c r="X200" s="8"/>
      <c r="AA200">
        <v>2215.62042531</v>
      </c>
      <c r="AB200" s="8">
        <v>0.160027150698</v>
      </c>
      <c r="AC200">
        <v>21.558690342599999</v>
      </c>
      <c r="AD200" s="6"/>
      <c r="AF200" s="8"/>
      <c r="AG200" s="6"/>
    </row>
    <row r="201" spans="3:33" x14ac:dyDescent="0.25">
      <c r="C201">
        <v>2303.6441356099999</v>
      </c>
      <c r="D201" s="8">
        <v>1.2093886458100001</v>
      </c>
      <c r="E201">
        <v>203.603016166</v>
      </c>
      <c r="K201">
        <v>2278.35156065</v>
      </c>
      <c r="L201" s="8">
        <v>1.15784684906</v>
      </c>
      <c r="M201">
        <v>156.64390233</v>
      </c>
      <c r="N201" s="6"/>
      <c r="P201" s="8"/>
      <c r="R201" s="6"/>
      <c r="S201">
        <v>2251.3923556300001</v>
      </c>
      <c r="T201" s="8">
        <v>3.6192697974499997E-2</v>
      </c>
      <c r="U201">
        <v>5.6870270491700001</v>
      </c>
      <c r="V201" s="6"/>
      <c r="X201" s="8"/>
      <c r="AA201">
        <v>2250.2373857399998</v>
      </c>
      <c r="AB201" s="8">
        <v>4.0101620732799999E-2</v>
      </c>
      <c r="AC201">
        <v>5.4024483960599996</v>
      </c>
      <c r="AD201" s="6"/>
      <c r="AF201" s="8"/>
    </row>
    <row r="202" spans="3:33" x14ac:dyDescent="0.25">
      <c r="C202">
        <v>2328.8468480500001</v>
      </c>
      <c r="D202" s="8">
        <v>0.92419516559299997</v>
      </c>
      <c r="E202">
        <v>155.59011893600001</v>
      </c>
      <c r="H202" s="8"/>
      <c r="K202">
        <v>2303.4145349800001</v>
      </c>
      <c r="L202" s="8">
        <v>1.6489800399400001</v>
      </c>
      <c r="M202">
        <v>223.088803611</v>
      </c>
      <c r="P202" s="8"/>
      <c r="R202" s="6"/>
      <c r="S202">
        <v>2278.2003606500002</v>
      </c>
      <c r="T202" s="8">
        <v>1.0736689445500001</v>
      </c>
      <c r="U202">
        <v>168.70763085600001</v>
      </c>
      <c r="X202" s="8"/>
      <c r="Z202" s="6"/>
      <c r="AA202">
        <v>2278.3016338399998</v>
      </c>
      <c r="AB202" s="8">
        <v>1.14332434391</v>
      </c>
      <c r="AC202">
        <v>154.027459615</v>
      </c>
      <c r="AF202" s="8"/>
    </row>
    <row r="203" spans="3:33" x14ac:dyDescent="0.25">
      <c r="C203">
        <v>2354.05889437</v>
      </c>
      <c r="D203" s="8">
        <v>0.14182279531700001</v>
      </c>
      <c r="E203">
        <v>23.8761534498</v>
      </c>
      <c r="H203" s="8"/>
      <c r="K203">
        <v>2328.74278697</v>
      </c>
      <c r="L203" s="8">
        <v>1.2236917539000001</v>
      </c>
      <c r="M203">
        <v>165.55199138500001</v>
      </c>
      <c r="P203" s="8"/>
      <c r="S203">
        <v>2303.0094854399999</v>
      </c>
      <c r="T203" s="8">
        <v>1.5717695280599999</v>
      </c>
      <c r="U203">
        <v>246.97511711999999</v>
      </c>
      <c r="X203" s="8"/>
      <c r="Z203" s="6"/>
      <c r="AA203">
        <v>2303.2390650100001</v>
      </c>
      <c r="AB203" s="8">
        <v>1.6746859833400001</v>
      </c>
      <c r="AC203">
        <v>225.61194383899999</v>
      </c>
      <c r="AF203" s="8"/>
    </row>
    <row r="204" spans="3:33" x14ac:dyDescent="0.25">
      <c r="C204">
        <v>2413.20044611</v>
      </c>
      <c r="D204" s="8">
        <v>4.0707541819599999E-2</v>
      </c>
      <c r="E204">
        <v>6.8531967154900002</v>
      </c>
      <c r="H204" s="8"/>
      <c r="K204">
        <v>2354.2100943700002</v>
      </c>
      <c r="L204" s="8">
        <v>0.18800476145700001</v>
      </c>
      <c r="M204">
        <v>25.434969672499999</v>
      </c>
      <c r="P204" s="8"/>
      <c r="R204" s="6"/>
      <c r="S204">
        <v>2328.5915869700002</v>
      </c>
      <c r="T204" s="8">
        <v>1.22929830579</v>
      </c>
      <c r="U204">
        <v>193.16196657899999</v>
      </c>
      <c r="X204" s="8"/>
      <c r="AA204">
        <v>2328.56801576</v>
      </c>
      <c r="AB204" s="8">
        <v>1.2718322743399999</v>
      </c>
      <c r="AC204">
        <v>171.339913575</v>
      </c>
      <c r="AF204" s="8"/>
    </row>
    <row r="205" spans="3:33" x14ac:dyDescent="0.25">
      <c r="C205">
        <v>2436.90665326</v>
      </c>
      <c r="D205" s="8">
        <v>0.123557121832</v>
      </c>
      <c r="E205">
        <v>20.801090502200001</v>
      </c>
      <c r="H205" s="8"/>
      <c r="K205">
        <v>2412.3122843299998</v>
      </c>
      <c r="L205" s="8">
        <v>3.6951807285399998E-2</v>
      </c>
      <c r="M205">
        <v>4.99917177823</v>
      </c>
      <c r="P205" s="8"/>
      <c r="S205">
        <v>2353.9305703099999</v>
      </c>
      <c r="T205" s="8">
        <v>0.15359474352499999</v>
      </c>
      <c r="U205">
        <v>24.134632396099999</v>
      </c>
      <c r="X205" s="8"/>
      <c r="Z205" s="6"/>
      <c r="AA205">
        <v>2354.1643530400002</v>
      </c>
      <c r="AB205" s="8">
        <v>0.16164553885800001</v>
      </c>
      <c r="AC205">
        <v>21.776717902600002</v>
      </c>
      <c r="AF205" s="8"/>
    </row>
    <row r="206" spans="3:33" x14ac:dyDescent="0.25">
      <c r="C206">
        <v>2449.1960806100001</v>
      </c>
      <c r="D206" s="8">
        <v>2.5186551342699998E-2</v>
      </c>
      <c r="E206">
        <v>4.2402066845800004</v>
      </c>
      <c r="H206" s="8"/>
      <c r="K206">
        <v>2436.4050296400001</v>
      </c>
      <c r="L206" s="8">
        <v>0.14045590870800001</v>
      </c>
      <c r="M206">
        <v>19.002134577</v>
      </c>
      <c r="P206" s="8"/>
      <c r="S206">
        <v>2373.21842311</v>
      </c>
      <c r="T206" s="8">
        <v>2.6734069963100002E-2</v>
      </c>
      <c r="U206">
        <v>4.2007749497400004</v>
      </c>
      <c r="X206" s="8"/>
      <c r="AA206">
        <v>2412.1397922599999</v>
      </c>
      <c r="AB206" s="8">
        <v>3.4300761835799998E-2</v>
      </c>
      <c r="AC206">
        <v>4.6209627535599997</v>
      </c>
      <c r="AF206" s="8"/>
    </row>
    <row r="207" spans="3:33" x14ac:dyDescent="0.25">
      <c r="C207">
        <v>2463.3541624600002</v>
      </c>
      <c r="D207" s="8">
        <v>0.119985674172</v>
      </c>
      <c r="E207">
        <v>20.199830090100001</v>
      </c>
      <c r="H207" s="8"/>
      <c r="K207">
        <v>2451.57315062</v>
      </c>
      <c r="L207" s="8">
        <v>2.53894682989E-2</v>
      </c>
      <c r="M207">
        <v>3.4349148988599998</v>
      </c>
      <c r="P207" s="8"/>
      <c r="S207">
        <v>2412.4209037000001</v>
      </c>
      <c r="T207" s="8">
        <v>4.3628511193500003E-2</v>
      </c>
      <c r="U207">
        <v>6.8554304364899998</v>
      </c>
      <c r="X207" s="8"/>
      <c r="AA207">
        <v>2436.3637485499999</v>
      </c>
      <c r="AB207" s="8">
        <v>0.127895962872</v>
      </c>
      <c r="AC207">
        <v>17.230010330100001</v>
      </c>
      <c r="AF207" s="8"/>
    </row>
    <row r="208" spans="3:33" x14ac:dyDescent="0.25">
      <c r="C208">
        <v>2488.0974480499999</v>
      </c>
      <c r="D208" s="8">
        <v>2.03467520658E-2</v>
      </c>
      <c r="E208">
        <v>3.4254167212</v>
      </c>
      <c r="H208" s="8"/>
      <c r="K208">
        <v>2462.58646731</v>
      </c>
      <c r="L208" s="8">
        <v>0.117411607909</v>
      </c>
      <c r="M208">
        <v>15.884494963</v>
      </c>
      <c r="P208" s="8"/>
      <c r="S208">
        <v>2435.9927247800001</v>
      </c>
      <c r="T208" s="8">
        <v>0.13192204341</v>
      </c>
      <c r="U208">
        <v>20.729160058200002</v>
      </c>
      <c r="X208" s="8"/>
      <c r="AA208">
        <v>2463.5968273499998</v>
      </c>
      <c r="AB208" s="8">
        <v>0.133909475615</v>
      </c>
      <c r="AC208">
        <v>18.0401444763</v>
      </c>
      <c r="AF208" s="8"/>
    </row>
    <row r="209" spans="3:32" x14ac:dyDescent="0.25">
      <c r="C209">
        <v>2500.9124860699999</v>
      </c>
      <c r="D209" s="8">
        <v>2.3290635995599999E-2</v>
      </c>
      <c r="E209">
        <v>3.9210255144800001</v>
      </c>
      <c r="H209" s="8"/>
      <c r="K209">
        <v>2488.9084090599999</v>
      </c>
      <c r="L209" s="8">
        <v>2.4533361069899999E-2</v>
      </c>
      <c r="M209">
        <v>3.3190930375500001</v>
      </c>
      <c r="P209" s="8"/>
      <c r="S209">
        <v>2463.87932267</v>
      </c>
      <c r="T209" s="8">
        <v>0.130437202443</v>
      </c>
      <c r="U209">
        <v>20.4958441904</v>
      </c>
      <c r="X209" s="8"/>
      <c r="AA209">
        <v>2487.6823682300001</v>
      </c>
      <c r="AB209" s="8">
        <v>3.4559008261499997E-2</v>
      </c>
      <c r="AC209">
        <v>4.65575344189</v>
      </c>
      <c r="AF209" s="8"/>
    </row>
    <row r="210" spans="3:32" x14ac:dyDescent="0.25">
      <c r="C210">
        <v>2506.8688305699998</v>
      </c>
      <c r="D210" s="8">
        <v>2.3263710633199999E-2</v>
      </c>
      <c r="E210">
        <v>3.91649257545</v>
      </c>
      <c r="H210" s="8"/>
      <c r="K210">
        <v>2504.6366391199999</v>
      </c>
      <c r="L210" s="8">
        <v>2.24574741153E-2</v>
      </c>
      <c r="M210">
        <v>3.0382484391300002</v>
      </c>
      <c r="P210" s="8"/>
      <c r="S210">
        <v>2477.55321538</v>
      </c>
      <c r="T210" s="8">
        <v>2.5798190513099999E-2</v>
      </c>
      <c r="U210">
        <v>4.0537184426300001</v>
      </c>
      <c r="X210" s="8"/>
      <c r="AA210">
        <v>2523.6990177799998</v>
      </c>
      <c r="AB210" s="8">
        <v>8.8138088638599996E-2</v>
      </c>
      <c r="AC210">
        <v>11.873871102900001</v>
      </c>
      <c r="AF210" s="8"/>
    </row>
    <row r="211" spans="3:32" x14ac:dyDescent="0.25">
      <c r="C211">
        <v>2524.78054733</v>
      </c>
      <c r="D211" s="8">
        <v>9.9762528039100004E-2</v>
      </c>
      <c r="E211">
        <v>16.795222676800002</v>
      </c>
      <c r="H211" s="8"/>
      <c r="K211">
        <v>2524.4001093699999</v>
      </c>
      <c r="L211" s="8">
        <v>0.11812976271300001</v>
      </c>
      <c r="M211">
        <v>15.981653383399999</v>
      </c>
      <c r="P211" s="8"/>
      <c r="S211">
        <v>2487.0420131000001</v>
      </c>
      <c r="T211" s="8">
        <v>3.3887853429199997E-2</v>
      </c>
      <c r="U211">
        <v>5.3248624688400001</v>
      </c>
      <c r="X211" s="8"/>
      <c r="AA211">
        <v>2546.6083962299999</v>
      </c>
      <c r="AB211" s="8">
        <v>0.105879481038</v>
      </c>
      <c r="AC211">
        <v>14.263972928199999</v>
      </c>
      <c r="AF211" s="8"/>
    </row>
    <row r="212" spans="3:32" x14ac:dyDescent="0.25">
      <c r="C212">
        <v>2545.4248098799999</v>
      </c>
      <c r="D212" s="8">
        <v>7.5455615908600004E-2</v>
      </c>
      <c r="E212">
        <v>12.703105026599999</v>
      </c>
      <c r="H212" s="8"/>
      <c r="K212">
        <v>2545.4425505700001</v>
      </c>
      <c r="L212" s="8">
        <v>0.10818777195</v>
      </c>
      <c r="M212">
        <v>14.636611738799999</v>
      </c>
      <c r="P212" s="8"/>
      <c r="S212">
        <v>2505.8094049599999</v>
      </c>
      <c r="T212" s="8">
        <v>2.35978031602E-2</v>
      </c>
      <c r="U212">
        <v>3.7079674184</v>
      </c>
      <c r="X212" s="8"/>
      <c r="AA212">
        <v>2563.45680692</v>
      </c>
      <c r="AB212" s="8">
        <v>4.9944953507399997E-2</v>
      </c>
      <c r="AC212">
        <v>6.7285318906500002</v>
      </c>
      <c r="AF212" s="8"/>
    </row>
    <row r="213" spans="3:32" x14ac:dyDescent="0.25">
      <c r="C213">
        <v>2564.1437905900002</v>
      </c>
      <c r="D213" s="8">
        <v>2.01077894152E-2</v>
      </c>
      <c r="E213">
        <v>3.3851868773299998</v>
      </c>
      <c r="H213" s="8"/>
      <c r="K213">
        <v>2565.9026789</v>
      </c>
      <c r="L213" s="8">
        <v>4.6636849959799997E-2</v>
      </c>
      <c r="M213">
        <v>6.3094511817600001</v>
      </c>
      <c r="P213" s="8"/>
      <c r="S213">
        <v>2523.5844409599999</v>
      </c>
      <c r="T213" s="8">
        <v>6.8348965289400002E-2</v>
      </c>
      <c r="U213">
        <v>10.7398021186</v>
      </c>
      <c r="X213" s="8"/>
      <c r="AA213">
        <v>2571.36531676</v>
      </c>
      <c r="AB213" s="8">
        <v>4.4238418783500003E-2</v>
      </c>
      <c r="AC213">
        <v>5.9597535020799999</v>
      </c>
      <c r="AF213" s="8"/>
    </row>
    <row r="214" spans="3:32" x14ac:dyDescent="0.25">
      <c r="C214">
        <v>2571.6506647000001</v>
      </c>
      <c r="D214" s="8">
        <v>3.9776284952299998E-2</v>
      </c>
      <c r="E214">
        <v>6.6964177448399997</v>
      </c>
      <c r="H214" s="8"/>
      <c r="K214">
        <v>2571.6677167600001</v>
      </c>
      <c r="L214" s="8">
        <v>5.2342684917100001E-2</v>
      </c>
      <c r="M214">
        <v>7.0813876900199997</v>
      </c>
      <c r="P214" s="8"/>
      <c r="S214">
        <v>2545.9586822599999</v>
      </c>
      <c r="T214" s="8">
        <v>8.7734574145499997E-2</v>
      </c>
      <c r="U214">
        <v>13.7858994835</v>
      </c>
      <c r="X214" s="8"/>
      <c r="AA214">
        <v>2622.0526596599998</v>
      </c>
      <c r="AB214" s="8">
        <v>6.9800187848900005E-2</v>
      </c>
      <c r="AC214">
        <v>9.4034082911900008</v>
      </c>
      <c r="AF214" s="8"/>
    </row>
    <row r="215" spans="3:32" x14ac:dyDescent="0.25">
      <c r="C215">
        <v>2622.33932878</v>
      </c>
      <c r="D215" s="8">
        <v>1.8241650741800002E-2</v>
      </c>
      <c r="E215">
        <v>3.07101867027</v>
      </c>
      <c r="H215" s="8"/>
      <c r="K215">
        <v>2622.3550596599998</v>
      </c>
      <c r="L215" s="8">
        <v>4.4987431785600003E-2</v>
      </c>
      <c r="M215">
        <v>6.0863031034099997</v>
      </c>
      <c r="P215" s="8"/>
      <c r="S215">
        <v>2564.8135992299999</v>
      </c>
      <c r="T215" s="8">
        <v>3.7773007746000002E-2</v>
      </c>
      <c r="U215">
        <v>5.93534411089</v>
      </c>
      <c r="X215" s="8"/>
      <c r="AA215">
        <v>2652.7580263200002</v>
      </c>
      <c r="AB215" s="8">
        <v>5.7090905507600001E-2</v>
      </c>
      <c r="AC215">
        <v>7.69122706897</v>
      </c>
      <c r="AF215" s="8"/>
    </row>
    <row r="216" spans="3:32" x14ac:dyDescent="0.25">
      <c r="C216">
        <v>2653.1817564600001</v>
      </c>
      <c r="D216" s="8">
        <v>5.4839176062599998E-2</v>
      </c>
      <c r="E216">
        <v>9.2322858240199999</v>
      </c>
      <c r="H216" s="8"/>
      <c r="K216">
        <v>2652.3791624800001</v>
      </c>
      <c r="L216" s="8">
        <v>8.1885183876799994E-2</v>
      </c>
      <c r="M216">
        <v>11.078161810399999</v>
      </c>
      <c r="P216" s="8"/>
      <c r="S216">
        <v>2571.5165167599998</v>
      </c>
      <c r="T216" s="8">
        <v>4.1395207998500001E-2</v>
      </c>
      <c r="U216">
        <v>6.5045072837599998</v>
      </c>
      <c r="X216" s="8"/>
      <c r="AA216">
        <v>2678.4373034099999</v>
      </c>
      <c r="AB216" s="8">
        <v>8.1660630854399993E-2</v>
      </c>
      <c r="AC216">
        <v>11.0012347661</v>
      </c>
      <c r="AF216" s="8"/>
    </row>
    <row r="217" spans="3:32" x14ac:dyDescent="0.25">
      <c r="C217">
        <v>2660.5453837</v>
      </c>
      <c r="D217" s="8">
        <v>1.98921518455E-2</v>
      </c>
      <c r="E217">
        <v>3.3488838578300002</v>
      </c>
      <c r="H217" s="8"/>
      <c r="K217">
        <v>2678.1920425200001</v>
      </c>
      <c r="L217" s="8">
        <v>8.0455974489199999E-2</v>
      </c>
      <c r="M217">
        <v>10.884805550899999</v>
      </c>
      <c r="P217" s="8"/>
      <c r="S217">
        <v>2622.0683940499998</v>
      </c>
      <c r="T217" s="8">
        <v>3.4238946068099997E-2</v>
      </c>
      <c r="U217">
        <v>5.3800303188700003</v>
      </c>
      <c r="X217" s="8"/>
      <c r="AA217">
        <v>2705.34157194</v>
      </c>
      <c r="AB217" s="8">
        <v>2.5191008689599999E-2</v>
      </c>
      <c r="AC217">
        <v>3.39370633913</v>
      </c>
      <c r="AF217" s="8"/>
    </row>
    <row r="218" spans="3:32" x14ac:dyDescent="0.25">
      <c r="C218">
        <v>2678.8623549399999</v>
      </c>
      <c r="D218" s="8">
        <v>7.1803408042200007E-2</v>
      </c>
      <c r="E218">
        <v>12.0882484709</v>
      </c>
      <c r="H218" s="8"/>
      <c r="K218">
        <v>2704.8183685600002</v>
      </c>
      <c r="L218" s="8">
        <v>2.8915393532000001E-2</v>
      </c>
      <c r="M218">
        <v>3.9119336758199998</v>
      </c>
      <c r="P218" s="8"/>
      <c r="S218">
        <v>2651.5467865000001</v>
      </c>
      <c r="T218" s="8">
        <v>6.5938219334199993E-2</v>
      </c>
      <c r="U218">
        <v>10.3609970495</v>
      </c>
      <c r="X218" s="8"/>
      <c r="AA218">
        <v>2737.3619385799998</v>
      </c>
      <c r="AB218" s="8">
        <v>2.7516075898600001E-2</v>
      </c>
      <c r="AC218">
        <v>3.7069369613499998</v>
      </c>
      <c r="AF218" s="8"/>
    </row>
    <row r="219" spans="3:32" x14ac:dyDescent="0.25">
      <c r="C219">
        <v>2708.38338019</v>
      </c>
      <c r="D219" s="8">
        <v>3.5527691255700003E-2</v>
      </c>
      <c r="E219">
        <v>5.98115843254</v>
      </c>
      <c r="H219" s="8"/>
      <c r="K219">
        <v>2749.8594846400001</v>
      </c>
      <c r="L219" s="8">
        <v>4.5604095895400001E-2</v>
      </c>
      <c r="M219">
        <v>6.1697309528500002</v>
      </c>
      <c r="P219" s="8"/>
      <c r="S219">
        <v>2661.77365121</v>
      </c>
      <c r="T219" s="8">
        <v>2.23136766604E-2</v>
      </c>
      <c r="U219">
        <v>3.5061901940400002</v>
      </c>
      <c r="X219" s="8"/>
      <c r="AA219">
        <v>2749.8345634000002</v>
      </c>
      <c r="AB219" s="8">
        <v>2.7018184096799999E-2</v>
      </c>
      <c r="AC219">
        <v>3.6398614986300002</v>
      </c>
      <c r="AF219" s="8"/>
    </row>
    <row r="220" spans="3:32" x14ac:dyDescent="0.25">
      <c r="C220">
        <v>2736.8210497800001</v>
      </c>
      <c r="D220" s="8">
        <v>2.0879028263100001E-2</v>
      </c>
      <c r="E220">
        <v>3.51502649188</v>
      </c>
      <c r="H220" s="8"/>
      <c r="K220">
        <v>2780.4664415399998</v>
      </c>
      <c r="L220" s="8">
        <v>5.25752566941E-2</v>
      </c>
      <c r="M220">
        <v>7.1128520851200001</v>
      </c>
      <c r="P220" s="8"/>
      <c r="S220">
        <v>2678.0408425199998</v>
      </c>
      <c r="T220" s="8">
        <v>8.2671358074299997E-2</v>
      </c>
      <c r="U220">
        <v>12.9903067711</v>
      </c>
      <c r="X220" s="8"/>
      <c r="AA220">
        <v>2781.2802276799998</v>
      </c>
      <c r="AB220" s="8">
        <v>3.8135782206299998E-2</v>
      </c>
      <c r="AC220">
        <v>5.1376126861799998</v>
      </c>
      <c r="AF220" s="8"/>
    </row>
    <row r="221" spans="3:32" x14ac:dyDescent="0.25">
      <c r="C221">
        <v>2750.4020079100001</v>
      </c>
      <c r="D221" s="8">
        <v>3.84981182561E-2</v>
      </c>
      <c r="E221">
        <v>6.4812358052599999</v>
      </c>
      <c r="H221" s="8"/>
      <c r="K221">
        <v>2801.57240856</v>
      </c>
      <c r="L221" s="8">
        <v>5.2211424899100002E-2</v>
      </c>
      <c r="M221">
        <v>7.06362965798</v>
      </c>
      <c r="P221" s="8"/>
      <c r="S221">
        <v>2708.38338019</v>
      </c>
      <c r="T221" s="8">
        <v>2.7466705471799999E-2</v>
      </c>
      <c r="U221">
        <v>4.3158953521500001</v>
      </c>
      <c r="X221" s="8"/>
      <c r="AA221">
        <v>2805.19250749</v>
      </c>
      <c r="AB221" s="8">
        <v>7.4861406068799999E-2</v>
      </c>
      <c r="AC221">
        <v>10.0852503154</v>
      </c>
      <c r="AF221" s="8"/>
    </row>
    <row r="222" spans="3:32" x14ac:dyDescent="0.25">
      <c r="C222">
        <v>2778.64138417</v>
      </c>
      <c r="D222" s="8">
        <v>2.3055267224E-2</v>
      </c>
      <c r="E222">
        <v>3.8814007073800001</v>
      </c>
      <c r="H222" s="8"/>
      <c r="K222">
        <v>2805.9153387000001</v>
      </c>
      <c r="L222" s="8">
        <v>5.6340119332999997E-2</v>
      </c>
      <c r="M222">
        <v>7.6221964565100002</v>
      </c>
      <c r="P222" s="8"/>
      <c r="S222">
        <v>2750.4020079100001</v>
      </c>
      <c r="T222" s="8">
        <v>2.9419058784700001E-2</v>
      </c>
      <c r="U222">
        <v>4.6226723188200003</v>
      </c>
      <c r="X222" s="8"/>
      <c r="AA222">
        <v>2818.52152553</v>
      </c>
      <c r="AB222" s="8">
        <v>3.6208294949900001E-2</v>
      </c>
      <c r="AC222">
        <v>4.8779436192699999</v>
      </c>
      <c r="AF222" s="8"/>
    </row>
    <row r="223" spans="3:32" x14ac:dyDescent="0.25">
      <c r="C223">
        <v>2800.4410144799999</v>
      </c>
      <c r="D223" s="8">
        <v>6.2797546961100001E-2</v>
      </c>
      <c r="E223">
        <v>10.572093605699999</v>
      </c>
      <c r="H223" s="8"/>
      <c r="K223">
        <v>2829.79147074</v>
      </c>
      <c r="L223" s="8">
        <v>2.3383565531799998E-2</v>
      </c>
      <c r="M223">
        <v>3.1635383887500002</v>
      </c>
      <c r="P223" s="8"/>
      <c r="S223">
        <v>2779.7572328400001</v>
      </c>
      <c r="T223" s="8">
        <v>3.99840536341E-2</v>
      </c>
      <c r="U223">
        <v>6.2827699309199998</v>
      </c>
      <c r="X223" s="8"/>
      <c r="AA223">
        <v>2843.4402195799998</v>
      </c>
      <c r="AB223" s="8">
        <v>2.3447548361299999E-2</v>
      </c>
      <c r="AC223">
        <v>3.1588291874799999</v>
      </c>
      <c r="AF223" s="8"/>
    </row>
    <row r="224" spans="3:32" x14ac:dyDescent="0.25">
      <c r="C224">
        <v>2845.8493852400002</v>
      </c>
      <c r="D224" s="8">
        <v>3.9293560023400002E-2</v>
      </c>
      <c r="E224">
        <v>6.6151500300599997</v>
      </c>
      <c r="H224" s="8"/>
      <c r="K224">
        <v>2909.4463394700001</v>
      </c>
      <c r="L224" s="8">
        <v>0.198670243271</v>
      </c>
      <c r="M224">
        <v>26.877891673000001</v>
      </c>
      <c r="P224" s="8"/>
      <c r="S224">
        <v>2800.1609906600002</v>
      </c>
      <c r="T224" s="8">
        <v>5.66785046096E-2</v>
      </c>
      <c r="U224">
        <v>8.9060005708700007</v>
      </c>
      <c r="X224" s="8"/>
      <c r="AA224">
        <v>2910.14308437</v>
      </c>
      <c r="AB224" s="8">
        <v>0.15923617344800001</v>
      </c>
      <c r="AC224">
        <v>21.452130714900001</v>
      </c>
      <c r="AF224" s="8"/>
    </row>
    <row r="225" spans="2:32" x14ac:dyDescent="0.25">
      <c r="C225">
        <v>2857.8599196800001</v>
      </c>
      <c r="D225" s="8">
        <v>1.86345751172E-2</v>
      </c>
      <c r="E225">
        <v>3.1371682808500001</v>
      </c>
      <c r="H225" s="8"/>
      <c r="K225">
        <v>2935.0500339499999</v>
      </c>
      <c r="L225" s="8">
        <v>0.161955844494</v>
      </c>
      <c r="M225">
        <v>21.9108386461</v>
      </c>
      <c r="P225" s="8"/>
      <c r="S225">
        <v>2806.1846015599999</v>
      </c>
      <c r="T225" s="8">
        <v>5.48955091901E-2</v>
      </c>
      <c r="U225">
        <v>8.6258351301299996</v>
      </c>
      <c r="X225" s="8"/>
      <c r="AA225">
        <v>2936.32472009</v>
      </c>
      <c r="AB225" s="8">
        <v>0.15084590396799999</v>
      </c>
      <c r="AC225">
        <v>20.321802387399998</v>
      </c>
      <c r="AF225" s="8"/>
    </row>
    <row r="226" spans="2:32" x14ac:dyDescent="0.25">
      <c r="C226">
        <v>2910.1515388399998</v>
      </c>
      <c r="D226" s="8">
        <v>0.104112851783</v>
      </c>
      <c r="E226">
        <v>17.5276084477</v>
      </c>
      <c r="H226" s="8"/>
      <c r="K226">
        <v>2958.0313869800002</v>
      </c>
      <c r="L226" s="8">
        <v>5.4062990951700002E-2</v>
      </c>
      <c r="M226">
        <v>7.3141261136600004</v>
      </c>
      <c r="P226" s="8"/>
      <c r="S226">
        <v>2818.9536774500002</v>
      </c>
      <c r="T226" s="8">
        <v>2.0083538779300001E-2</v>
      </c>
      <c r="U226">
        <v>3.15576441308</v>
      </c>
      <c r="X226" s="8"/>
      <c r="AA226">
        <v>2959.6001764399998</v>
      </c>
      <c r="AB226" s="8">
        <v>7.2177142741899999E-2</v>
      </c>
      <c r="AC226">
        <v>9.7236291679200004</v>
      </c>
      <c r="AF226" s="8"/>
    </row>
    <row r="227" spans="2:32" x14ac:dyDescent="0.25">
      <c r="C227">
        <v>2934.1821172800001</v>
      </c>
      <c r="D227" s="8">
        <v>0.11406140290900001</v>
      </c>
      <c r="E227">
        <v>19.2024670819</v>
      </c>
      <c r="H227" s="8"/>
      <c r="K227">
        <v>2966.2402431099999</v>
      </c>
      <c r="L227" s="8">
        <v>0.148699814604</v>
      </c>
      <c r="M227">
        <v>20.117444076799998</v>
      </c>
      <c r="P227" s="8"/>
      <c r="S227">
        <v>2844.4380512299999</v>
      </c>
      <c r="T227" s="8">
        <v>1.9484635203099999E-2</v>
      </c>
      <c r="U227">
        <v>3.0616575620300002</v>
      </c>
      <c r="X227" s="8"/>
      <c r="AA227">
        <v>2966.0819601200001</v>
      </c>
      <c r="AB227" s="8">
        <v>8.4924925686899994E-2</v>
      </c>
      <c r="AC227">
        <v>11.440997151199999</v>
      </c>
      <c r="AF227" s="8"/>
    </row>
    <row r="228" spans="2:32" x14ac:dyDescent="0.25">
      <c r="C228">
        <v>2966.5214046900001</v>
      </c>
      <c r="D228" s="8">
        <v>0.136790079816</v>
      </c>
      <c r="E228">
        <v>23.028885651300001</v>
      </c>
      <c r="H228" s="8"/>
      <c r="K228">
        <v>2983.8484759500002</v>
      </c>
      <c r="L228" s="8">
        <v>2.6922729460599999E-2</v>
      </c>
      <c r="M228">
        <v>3.6423482151500002</v>
      </c>
      <c r="P228" s="8"/>
      <c r="S228">
        <v>2909.7233233299999</v>
      </c>
      <c r="T228" s="8">
        <v>0.14363710328000001</v>
      </c>
      <c r="U228">
        <v>22.569969561099999</v>
      </c>
      <c r="X228" s="8"/>
      <c r="AA228">
        <v>2989.3306618900001</v>
      </c>
      <c r="AB228" s="8">
        <v>4.2941432014800003E-2</v>
      </c>
      <c r="AC228">
        <v>5.7850248013399996</v>
      </c>
      <c r="AF228" s="8"/>
    </row>
    <row r="229" spans="2:32" x14ac:dyDescent="0.25">
      <c r="C229">
        <v>2990.6394543400002</v>
      </c>
      <c r="D229" s="8">
        <v>2.1260603957399999E-2</v>
      </c>
      <c r="E229">
        <v>3.5792655291300002</v>
      </c>
      <c r="H229" s="8"/>
      <c r="K229">
        <v>3038.7374937700001</v>
      </c>
      <c r="L229" s="8">
        <v>0.28381658595199999</v>
      </c>
      <c r="M229">
        <v>38.397252283999997</v>
      </c>
      <c r="P229" s="8"/>
      <c r="S229">
        <v>2935.61563854</v>
      </c>
      <c r="T229" s="8">
        <v>0.148643463842</v>
      </c>
      <c r="U229">
        <v>23.356628459900001</v>
      </c>
      <c r="X229" s="8"/>
      <c r="AA229">
        <v>3038.8727309999999</v>
      </c>
      <c r="AB229" s="8">
        <v>0.26646062491599998</v>
      </c>
      <c r="AC229">
        <v>35.897296652400001</v>
      </c>
      <c r="AF229" s="8"/>
    </row>
    <row r="230" spans="2:32" x14ac:dyDescent="0.25">
      <c r="C230">
        <v>3021.5431334199998</v>
      </c>
      <c r="D230" s="8">
        <v>2.1166644707900001E-2</v>
      </c>
      <c r="E230">
        <v>3.56344730009</v>
      </c>
      <c r="H230" s="8"/>
      <c r="K230">
        <v>3065.3447820299998</v>
      </c>
      <c r="L230" s="8">
        <v>0.50027278298199995</v>
      </c>
      <c r="M230">
        <v>67.681387240099994</v>
      </c>
      <c r="P230" s="8"/>
      <c r="S230">
        <v>2958.8876766899998</v>
      </c>
      <c r="T230" s="8">
        <v>4.6069737555600003E-2</v>
      </c>
      <c r="U230">
        <v>7.2390249495100001</v>
      </c>
      <c r="X230" s="8"/>
      <c r="AA230">
        <v>3065.4819398200002</v>
      </c>
      <c r="AB230" s="8">
        <v>0.50670361639999995</v>
      </c>
      <c r="AC230">
        <v>68.262581154499998</v>
      </c>
      <c r="AF230" s="8"/>
    </row>
    <row r="231" spans="2:32" x14ac:dyDescent="0.25">
      <c r="C231">
        <v>3038.5862937699999</v>
      </c>
      <c r="D231" s="8">
        <v>0.18358850715399999</v>
      </c>
      <c r="E231">
        <v>30.9074952205</v>
      </c>
      <c r="H231" s="8"/>
      <c r="K231">
        <v>3090.5972212500001</v>
      </c>
      <c r="L231" s="8">
        <v>0.17854118774300001</v>
      </c>
      <c r="M231">
        <v>24.1546525756</v>
      </c>
      <c r="P231" s="8"/>
      <c r="S231">
        <v>2966.2331601199999</v>
      </c>
      <c r="T231" s="8">
        <v>8.82946043762E-2</v>
      </c>
      <c r="U231">
        <v>13.873898092299999</v>
      </c>
      <c r="X231" s="8"/>
      <c r="AA231">
        <v>3090.73619418</v>
      </c>
      <c r="AB231" s="8">
        <v>0.17808519846699999</v>
      </c>
      <c r="AC231">
        <v>23.9914516481</v>
      </c>
      <c r="AF231" s="8"/>
    </row>
    <row r="232" spans="2:32" x14ac:dyDescent="0.25">
      <c r="C232">
        <v>3065.4866170400001</v>
      </c>
      <c r="D232" s="8">
        <v>0.35693249156200002</v>
      </c>
      <c r="E232">
        <v>60.090304387800003</v>
      </c>
      <c r="H232" s="8"/>
      <c r="K232">
        <v>3115.8060088500001</v>
      </c>
      <c r="L232" s="8">
        <v>5.4812614913300001E-2</v>
      </c>
      <c r="M232">
        <v>7.41554196388</v>
      </c>
      <c r="P232" s="8"/>
      <c r="S232">
        <v>2989.3371786600001</v>
      </c>
      <c r="T232" s="8">
        <v>3.6203700515599999E-2</v>
      </c>
      <c r="U232">
        <v>5.6887558992700002</v>
      </c>
      <c r="X232" s="8"/>
      <c r="AA232">
        <v>3114.9127546200002</v>
      </c>
      <c r="AB232" s="8">
        <v>3.7881747274600003E-2</v>
      </c>
      <c r="AC232">
        <v>5.10338936592</v>
      </c>
      <c r="AF232" s="8"/>
    </row>
    <row r="233" spans="2:32" x14ac:dyDescent="0.25">
      <c r="C233">
        <v>3090.4460212499998</v>
      </c>
      <c r="D233" s="15">
        <v>0.14102057405000001</v>
      </c>
      <c r="E233">
        <v>23.7410978825</v>
      </c>
      <c r="H233" s="8"/>
      <c r="K233">
        <v>3136.6695838400001</v>
      </c>
      <c r="L233" s="8">
        <v>3.2126959480499998E-2</v>
      </c>
      <c r="M233">
        <v>4.34642311037</v>
      </c>
      <c r="P233" s="8"/>
      <c r="S233">
        <v>3038.5862937699999</v>
      </c>
      <c r="T233" s="8">
        <v>0.24194226295999999</v>
      </c>
      <c r="U233">
        <v>38.016845131700002</v>
      </c>
      <c r="X233" s="8"/>
      <c r="AA233">
        <v>3201.7733188399998</v>
      </c>
      <c r="AB233" s="8">
        <v>5.5504151160000001E-2</v>
      </c>
      <c r="AC233">
        <v>7.4774611831</v>
      </c>
      <c r="AF233" s="8"/>
    </row>
    <row r="234" spans="2:32" x14ac:dyDescent="0.25">
      <c r="C234">
        <v>3114.62085088</v>
      </c>
      <c r="D234" s="8">
        <v>4.4125728695700001E-2</v>
      </c>
      <c r="E234">
        <v>7.4286553657800001</v>
      </c>
      <c r="H234" s="8"/>
      <c r="K234">
        <v>3154.7781969100001</v>
      </c>
      <c r="L234" s="8">
        <v>3.1205610883400001E-2</v>
      </c>
      <c r="M234">
        <v>4.2217748118799996</v>
      </c>
      <c r="P234" s="8"/>
      <c r="S234">
        <v>3065.3400977800002</v>
      </c>
      <c r="T234" s="8">
        <v>0.48308357277300001</v>
      </c>
      <c r="U234">
        <v>75.907834981299999</v>
      </c>
      <c r="X234" s="8"/>
      <c r="AA234">
        <v>3217.0672685599998</v>
      </c>
      <c r="AB234" s="8">
        <v>3.47072562594E-2</v>
      </c>
      <c r="AC234">
        <v>4.6757252570799999</v>
      </c>
      <c r="AF234" s="8"/>
    </row>
    <row r="235" spans="2:32" x14ac:dyDescent="0.25">
      <c r="C235">
        <v>3153.7351850300001</v>
      </c>
      <c r="D235" s="8">
        <v>4.2087293604500003E-2</v>
      </c>
      <c r="E235">
        <v>7.0854807095099996</v>
      </c>
      <c r="H235" s="8"/>
      <c r="K235">
        <v>3202.0757188399998</v>
      </c>
      <c r="L235" s="8">
        <v>5.7709771763499999E-2</v>
      </c>
      <c r="M235">
        <v>7.8074953168199999</v>
      </c>
      <c r="P235" s="8"/>
      <c r="S235">
        <v>3090.7402663500002</v>
      </c>
      <c r="T235" s="8">
        <v>0.18262243458499999</v>
      </c>
      <c r="U235">
        <v>28.695808364499999</v>
      </c>
      <c r="X235" s="8"/>
      <c r="AA235">
        <v>3247.1616738500002</v>
      </c>
      <c r="AB235" s="8">
        <v>2.41894910638E-2</v>
      </c>
      <c r="AC235">
        <v>3.2587829322299999</v>
      </c>
      <c r="AF235" s="8"/>
    </row>
    <row r="236" spans="2:32" x14ac:dyDescent="0.25">
      <c r="C236">
        <v>3201.4752509800001</v>
      </c>
      <c r="D236" s="8">
        <v>3.6627589659299999E-2</v>
      </c>
      <c r="E236">
        <v>6.1663285457399999</v>
      </c>
      <c r="H236" s="8"/>
      <c r="K236">
        <v>3218.72089233</v>
      </c>
      <c r="L236" s="8">
        <v>2.6270980733899999E-2</v>
      </c>
      <c r="M236">
        <v>3.5541738042</v>
      </c>
      <c r="P236" s="8"/>
      <c r="S236">
        <v>3115.50709001</v>
      </c>
      <c r="T236" s="8">
        <v>4.6357165414300003E-2</v>
      </c>
      <c r="U236">
        <v>7.2841890322799996</v>
      </c>
      <c r="X236" s="8"/>
      <c r="Z236" s="1" t="s">
        <v>9</v>
      </c>
      <c r="AA236">
        <v>3263.47118047</v>
      </c>
      <c r="AB236" s="8">
        <v>1.0070479982</v>
      </c>
      <c r="AC236">
        <v>135.66845287500001</v>
      </c>
      <c r="AF236" s="8"/>
    </row>
    <row r="237" spans="2:32" x14ac:dyDescent="0.25">
      <c r="C237">
        <v>3220.52196319</v>
      </c>
      <c r="D237" s="8">
        <v>4.0702893882500001E-2</v>
      </c>
      <c r="E237">
        <v>6.8524142259099996</v>
      </c>
      <c r="H237" s="8"/>
      <c r="J237" s="1" t="s">
        <v>9</v>
      </c>
      <c r="K237">
        <v>3263.4711795399999</v>
      </c>
      <c r="L237" s="8">
        <v>1.0175779012299999</v>
      </c>
      <c r="M237">
        <v>137.66706149699999</v>
      </c>
      <c r="P237" s="8"/>
      <c r="S237">
        <v>3202.67336897</v>
      </c>
      <c r="T237" s="8">
        <v>5.6558693953199998E-2</v>
      </c>
      <c r="U237">
        <v>8.8871744959400001</v>
      </c>
      <c r="X237" s="8"/>
      <c r="AA237">
        <v>3292.5672112100001</v>
      </c>
      <c r="AB237" s="8">
        <v>0.22910944346600001</v>
      </c>
      <c r="AC237">
        <v>30.865384559399999</v>
      </c>
      <c r="AF237" s="8"/>
    </row>
    <row r="238" spans="2:32" x14ac:dyDescent="0.25">
      <c r="B238" s="1" t="s">
        <v>9</v>
      </c>
      <c r="C238">
        <v>3263.4711782499999</v>
      </c>
      <c r="D238" s="8">
        <v>1.0138278543599999</v>
      </c>
      <c r="E238">
        <v>170.67996275300001</v>
      </c>
      <c r="H238" s="8"/>
      <c r="K238">
        <v>3292.8696112100001</v>
      </c>
      <c r="L238" s="8">
        <v>0.25733866696500002</v>
      </c>
      <c r="M238">
        <v>34.8150820177</v>
      </c>
      <c r="P238" s="8"/>
      <c r="S238">
        <v>3222.47482872</v>
      </c>
      <c r="T238" s="8">
        <v>2.4735279562200001E-2</v>
      </c>
      <c r="U238">
        <v>3.8867012356499999</v>
      </c>
      <c r="X238" s="8"/>
      <c r="AA238">
        <v>3327.8980123199999</v>
      </c>
      <c r="AB238" s="8">
        <v>2.52210122133E-2</v>
      </c>
      <c r="AC238">
        <v>3.3977483824500001</v>
      </c>
      <c r="AF238" s="8"/>
    </row>
    <row r="239" spans="2:32" x14ac:dyDescent="0.25">
      <c r="C239">
        <v>3292.7184112099999</v>
      </c>
      <c r="D239" s="8">
        <v>0.18913753317000001</v>
      </c>
      <c r="E239">
        <v>31.841684934900002</v>
      </c>
      <c r="H239" s="8"/>
      <c r="K239">
        <v>3343.4876310099999</v>
      </c>
      <c r="L239" s="8">
        <v>2.2685048184900001E-2</v>
      </c>
      <c r="M239">
        <v>3.0690366995599998</v>
      </c>
      <c r="P239" s="8"/>
      <c r="R239" s="1" t="s">
        <v>9</v>
      </c>
      <c r="S239">
        <v>3263.4711782499999</v>
      </c>
      <c r="T239" s="8">
        <v>1.0106430394499999</v>
      </c>
      <c r="U239">
        <v>158.80425124600001</v>
      </c>
      <c r="X239" s="8"/>
      <c r="AA239">
        <v>3403.1417067100001</v>
      </c>
      <c r="AB239" s="8">
        <v>3.8688776562499999E-2</v>
      </c>
      <c r="AC239">
        <v>5.2121115073800004</v>
      </c>
      <c r="AF239" s="8"/>
    </row>
    <row r="240" spans="2:32" x14ac:dyDescent="0.25">
      <c r="C240">
        <v>3317.0642085200002</v>
      </c>
      <c r="D240" s="8">
        <v>1.99154851942E-2</v>
      </c>
      <c r="E240">
        <v>3.35281207412</v>
      </c>
      <c r="H240" s="8"/>
      <c r="K240">
        <v>3403.4441067100001</v>
      </c>
      <c r="L240" s="8">
        <v>4.7869365222999997E-2</v>
      </c>
      <c r="M240">
        <v>6.4761968965900003</v>
      </c>
      <c r="P240" s="8"/>
      <c r="S240">
        <v>3292.87029265</v>
      </c>
      <c r="T240" s="8">
        <v>0.26147370586200003</v>
      </c>
      <c r="U240">
        <v>41.085857675900002</v>
      </c>
      <c r="X240" s="8"/>
      <c r="AA240">
        <v>3410.0942142700001</v>
      </c>
      <c r="AB240" s="8">
        <v>4.0054814392699999E-2</v>
      </c>
      <c r="AC240">
        <v>5.39614269489</v>
      </c>
      <c r="AF240" s="8"/>
    </row>
    <row r="241" spans="3:32" x14ac:dyDescent="0.25">
      <c r="C241">
        <v>3430.5255181299999</v>
      </c>
      <c r="D241" s="8">
        <v>3.03230251222E-2</v>
      </c>
      <c r="E241">
        <v>5.1049423984400004</v>
      </c>
      <c r="H241" s="8"/>
      <c r="K241">
        <v>3448.9960107900001</v>
      </c>
      <c r="L241" s="8">
        <v>5.6330380228099997E-2</v>
      </c>
      <c r="M241">
        <v>7.6208788630899997</v>
      </c>
      <c r="P241" s="8"/>
      <c r="S241">
        <v>3315.9971952000001</v>
      </c>
      <c r="T241" s="8">
        <v>2.6044249549699999E-2</v>
      </c>
      <c r="U241">
        <v>4.09238216419</v>
      </c>
      <c r="X241" s="8"/>
      <c r="AA241">
        <v>3432.2350580299999</v>
      </c>
      <c r="AB241" s="8">
        <v>4.2225874116300001E-2</v>
      </c>
      <c r="AC241">
        <v>5.68862558977</v>
      </c>
      <c r="AF241" s="8"/>
    </row>
    <row r="242" spans="3:32" x14ac:dyDescent="0.25">
      <c r="C242">
        <v>3449.93308871</v>
      </c>
      <c r="D242" s="8">
        <v>1.8938404478799999E-2</v>
      </c>
      <c r="E242">
        <v>3.18831856627</v>
      </c>
      <c r="H242" s="8"/>
      <c r="K242">
        <v>3469.2350335699998</v>
      </c>
      <c r="L242" s="8">
        <v>9.3202617576799998E-2</v>
      </c>
      <c r="M242">
        <v>12.6092857069</v>
      </c>
      <c r="P242" s="8"/>
      <c r="S242">
        <v>3355.8982146500002</v>
      </c>
      <c r="T242" s="8">
        <v>2.7505846406500001E-2</v>
      </c>
      <c r="U242">
        <v>4.3220456411999999</v>
      </c>
      <c r="X242" s="8"/>
      <c r="AA242">
        <v>3449.4709345599999</v>
      </c>
      <c r="AB242" s="8">
        <v>0.15286003582800001</v>
      </c>
      <c r="AC242">
        <v>20.593144124599998</v>
      </c>
      <c r="AF242" s="8"/>
    </row>
    <row r="243" spans="3:32" x14ac:dyDescent="0.25">
      <c r="C243">
        <v>3469.2397489599998</v>
      </c>
      <c r="D243" s="8">
        <v>8.7642344153299995E-2</v>
      </c>
      <c r="E243">
        <v>14.7547652902</v>
      </c>
      <c r="H243" s="8"/>
      <c r="K243">
        <v>3499.5485320100001</v>
      </c>
      <c r="L243" s="8">
        <v>4.3548855338999999E-2</v>
      </c>
      <c r="M243">
        <v>5.8916795842800003</v>
      </c>
      <c r="P243" s="8"/>
      <c r="S243">
        <v>3404.2194958499999</v>
      </c>
      <c r="T243" s="8">
        <v>3.19853933703E-2</v>
      </c>
      <c r="U243">
        <v>5.0259253235000001</v>
      </c>
      <c r="X243" s="8"/>
      <c r="AA243">
        <v>3469.2444678799998</v>
      </c>
      <c r="AB243" s="8">
        <v>9.5632665780100004E-2</v>
      </c>
      <c r="AC243">
        <v>12.8835326955</v>
      </c>
      <c r="AF243" s="8"/>
    </row>
    <row r="244" spans="3:32" x14ac:dyDescent="0.25">
      <c r="C244">
        <v>3500.1803593599998</v>
      </c>
      <c r="D244" s="8">
        <v>1.8802133699399998E-2</v>
      </c>
      <c r="E244">
        <v>3.1653771059000002</v>
      </c>
      <c r="H244" s="8"/>
      <c r="K244">
        <v>3513.18576717</v>
      </c>
      <c r="L244" s="8">
        <v>5.2197245701399997E-2</v>
      </c>
      <c r="M244">
        <v>7.0617113690000002</v>
      </c>
      <c r="P244" s="8"/>
      <c r="S244">
        <v>3430.6805604299998</v>
      </c>
      <c r="T244" s="8">
        <v>2.93686159233E-2</v>
      </c>
      <c r="U244">
        <v>4.61474613665</v>
      </c>
      <c r="X244" s="8"/>
      <c r="AA244">
        <v>3500.1857753999998</v>
      </c>
      <c r="AB244" s="8">
        <v>2.8865589620799999E-2</v>
      </c>
      <c r="AC244">
        <v>3.8887420383100002</v>
      </c>
      <c r="AF244" s="8"/>
    </row>
    <row r="245" spans="3:32" x14ac:dyDescent="0.25">
      <c r="C245">
        <v>3510.36772509</v>
      </c>
      <c r="D245" s="8">
        <v>3.8364448868900003E-2</v>
      </c>
      <c r="E245">
        <v>6.4587322944899999</v>
      </c>
      <c r="H245" s="8"/>
      <c r="K245">
        <v>3530.9382854999999</v>
      </c>
      <c r="L245" s="8">
        <v>2.3088408614000001E-2</v>
      </c>
      <c r="M245">
        <v>3.1236069147099998</v>
      </c>
      <c r="P245" s="8"/>
      <c r="S245">
        <v>3449.15572974</v>
      </c>
      <c r="T245" s="8">
        <v>0.146624545838</v>
      </c>
      <c r="U245">
        <v>23.039392057499999</v>
      </c>
      <c r="X245" s="8"/>
      <c r="AA245">
        <v>3514.7664565999999</v>
      </c>
      <c r="AB245" s="8">
        <v>3.9768933794899999E-2</v>
      </c>
      <c r="AC245">
        <v>5.3576291598100001</v>
      </c>
      <c r="AF245" s="8"/>
    </row>
    <row r="246" spans="3:32" x14ac:dyDescent="0.25">
      <c r="C246">
        <v>3531.1016942900001</v>
      </c>
      <c r="D246" s="8">
        <v>2.32516786527E-2</v>
      </c>
      <c r="E246">
        <v>3.9144669672900001</v>
      </c>
      <c r="H246" s="8"/>
      <c r="K246">
        <v>3589.0634408000001</v>
      </c>
      <c r="L246" s="8">
        <v>2.37232956903E-2</v>
      </c>
      <c r="M246">
        <v>3.2095001304199999</v>
      </c>
      <c r="P246" s="8"/>
      <c r="S246">
        <v>3469.39566788</v>
      </c>
      <c r="T246" s="8">
        <v>0.11818143632100001</v>
      </c>
      <c r="U246">
        <v>18.570072492000001</v>
      </c>
      <c r="X246" s="8"/>
      <c r="AA246">
        <v>3533.1531501999998</v>
      </c>
      <c r="AB246" s="8">
        <v>2.5345204525500001E-2</v>
      </c>
      <c r="AC246">
        <v>3.4144794408500001</v>
      </c>
      <c r="AF246" s="8"/>
    </row>
    <row r="247" spans="3:32" x14ac:dyDescent="0.25">
      <c r="C247">
        <v>3612.5822461399998</v>
      </c>
      <c r="D247" s="8">
        <v>2.3193256824199999E-2</v>
      </c>
      <c r="E247">
        <v>3.90463153469</v>
      </c>
      <c r="H247" s="8"/>
      <c r="K247">
        <v>3608.2794257199998</v>
      </c>
      <c r="L247" s="8">
        <v>2.7799346643399999E-2</v>
      </c>
      <c r="M247">
        <v>3.7609448468900002</v>
      </c>
      <c r="P247" s="8"/>
      <c r="S247">
        <v>3488.1314980500001</v>
      </c>
      <c r="T247" s="8">
        <v>2.9852772732300002E-2</v>
      </c>
      <c r="U247">
        <v>4.6908226112699998</v>
      </c>
      <c r="X247" s="8"/>
      <c r="AA247">
        <v>3539.9227656899998</v>
      </c>
      <c r="AB247" s="8">
        <v>2.2382549345399998E-2</v>
      </c>
      <c r="AC247">
        <v>3.0153536341199998</v>
      </c>
      <c r="AF247" s="8"/>
    </row>
    <row r="248" spans="3:32" x14ac:dyDescent="0.25">
      <c r="C248">
        <v>3624.2074966199998</v>
      </c>
      <c r="D248" s="8">
        <v>0.108879064223</v>
      </c>
      <c r="E248">
        <v>18.3300099187</v>
      </c>
      <c r="H248" s="8"/>
      <c r="K248">
        <v>3623.7212105899998</v>
      </c>
      <c r="L248" s="8">
        <v>0.100035393285</v>
      </c>
      <c r="M248">
        <v>13.5336848635</v>
      </c>
      <c r="P248" s="8"/>
      <c r="S248">
        <v>3501.2767455399999</v>
      </c>
      <c r="T248" s="8">
        <v>3.4710429712200001E-2</v>
      </c>
      <c r="U248">
        <v>5.4541154351400003</v>
      </c>
      <c r="X248" s="8"/>
      <c r="AA248">
        <v>3548.9064775100001</v>
      </c>
      <c r="AB248" s="8">
        <v>2.6520025765399999E-2</v>
      </c>
      <c r="AC248">
        <v>3.5727501293400001</v>
      </c>
      <c r="AF248" s="8"/>
    </row>
    <row r="249" spans="3:32" x14ac:dyDescent="0.25">
      <c r="C249">
        <v>3644.7966336700001</v>
      </c>
      <c r="D249" s="8">
        <v>4.4322560700599999E-2</v>
      </c>
      <c r="E249">
        <v>7.4617924305400001</v>
      </c>
      <c r="H249" s="8"/>
      <c r="K249">
        <v>3644.3085303399998</v>
      </c>
      <c r="L249" s="8">
        <v>4.4277651504499999E-2</v>
      </c>
      <c r="M249">
        <v>5.9902776635099997</v>
      </c>
      <c r="P249" s="8"/>
      <c r="S249">
        <v>3512.0932125999998</v>
      </c>
      <c r="T249" s="8">
        <v>5.6647712614399999E-2</v>
      </c>
      <c r="U249">
        <v>8.9011621664400007</v>
      </c>
      <c r="X249" s="8"/>
      <c r="AA249">
        <v>3568.01508496</v>
      </c>
      <c r="AB249" s="8">
        <v>2.6477491617099998E-2</v>
      </c>
      <c r="AC249">
        <v>3.5670199733699999</v>
      </c>
      <c r="AF249" s="8"/>
    </row>
    <row r="250" spans="3:32" x14ac:dyDescent="0.25">
      <c r="C250">
        <v>3665.6046689599998</v>
      </c>
      <c r="D250" s="8">
        <v>3.8587834843599997E-2</v>
      </c>
      <c r="E250">
        <v>6.4963397735999999</v>
      </c>
      <c r="H250" s="8"/>
      <c r="K250">
        <v>3666.2367570400002</v>
      </c>
      <c r="L250" s="8">
        <v>5.3258528822800001E-2</v>
      </c>
      <c r="M250">
        <v>7.2052912645099996</v>
      </c>
      <c r="P250" s="8"/>
      <c r="S250">
        <v>3531.1016942900001</v>
      </c>
      <c r="T250" s="8">
        <v>2.5076571619199999E-2</v>
      </c>
      <c r="U250">
        <v>3.9403291017400002</v>
      </c>
      <c r="X250" s="8"/>
      <c r="AA250">
        <v>3612.43104614</v>
      </c>
      <c r="AB250" s="8">
        <v>2.23768779433E-2</v>
      </c>
      <c r="AC250">
        <v>3.0145895887599998</v>
      </c>
      <c r="AF250" s="8"/>
    </row>
    <row r="251" spans="3:32" x14ac:dyDescent="0.25">
      <c r="C251">
        <v>3696.12348625</v>
      </c>
      <c r="D251" s="8">
        <v>2.38698442428E-2</v>
      </c>
      <c r="E251">
        <v>4.0185363903500004</v>
      </c>
      <c r="H251" s="8"/>
      <c r="K251">
        <v>3696.59661323</v>
      </c>
      <c r="L251" s="8">
        <v>4.11233420349E-2</v>
      </c>
      <c r="M251">
        <v>5.5635343987299999</v>
      </c>
      <c r="P251" s="8"/>
      <c r="S251">
        <v>3539.12897733</v>
      </c>
      <c r="T251" s="8">
        <v>2.9704700645700001E-2</v>
      </c>
      <c r="U251">
        <v>4.6675557644000003</v>
      </c>
      <c r="X251" s="8"/>
      <c r="AA251">
        <v>3624.5344481299999</v>
      </c>
      <c r="AB251" s="8">
        <v>4.3450425556800003E-2</v>
      </c>
      <c r="AC251">
        <v>5.8535958788800002</v>
      </c>
      <c r="AF251" s="8"/>
    </row>
    <row r="252" spans="3:32" x14ac:dyDescent="0.25">
      <c r="C252">
        <v>3737.7683927200001</v>
      </c>
      <c r="D252" s="8">
        <v>2.8132238810600001E-2</v>
      </c>
      <c r="E252">
        <v>4.7361191071200004</v>
      </c>
      <c r="H252" s="8"/>
      <c r="K252">
        <v>3737.5958622100002</v>
      </c>
      <c r="L252" s="8">
        <v>5.7115108385000002E-2</v>
      </c>
      <c r="M252">
        <v>7.7270439235700001</v>
      </c>
      <c r="P252" s="8"/>
      <c r="S252">
        <v>3562.1596814999998</v>
      </c>
      <c r="T252" s="8">
        <v>2.5387287222399999E-2</v>
      </c>
      <c r="U252">
        <v>3.98915243182</v>
      </c>
      <c r="X252" s="8"/>
      <c r="AA252">
        <v>3664.3315200299999</v>
      </c>
      <c r="AB252" s="8">
        <v>4.1515868476099997E-2</v>
      </c>
      <c r="AC252">
        <v>5.5929743726399996</v>
      </c>
      <c r="AF252" s="8"/>
    </row>
    <row r="253" spans="3:32" x14ac:dyDescent="0.25">
      <c r="C253">
        <v>3743.4359574599998</v>
      </c>
      <c r="D253" s="8">
        <v>2.4190858465499999E-2</v>
      </c>
      <c r="E253">
        <v>4.07257978179</v>
      </c>
      <c r="H253" s="8"/>
      <c r="K253">
        <v>3777.03226958</v>
      </c>
      <c r="L253" s="8">
        <v>3.7074035116799998E-2</v>
      </c>
      <c r="M253">
        <v>5.0157078550999996</v>
      </c>
      <c r="P253" s="8"/>
      <c r="S253">
        <v>3585.1069333700002</v>
      </c>
      <c r="T253" s="8">
        <v>2.09592275563E-2</v>
      </c>
      <c r="U253">
        <v>3.2933630459600001</v>
      </c>
      <c r="X253" s="8"/>
      <c r="AA253">
        <v>3697.2600787299998</v>
      </c>
      <c r="AB253" s="8">
        <v>5.0710080706999998E-2</v>
      </c>
      <c r="AC253">
        <v>6.8316090265999998</v>
      </c>
      <c r="AF253" s="8"/>
    </row>
    <row r="254" spans="3:32" x14ac:dyDescent="0.25">
      <c r="C254">
        <v>3776.7183535700001</v>
      </c>
      <c r="D254" s="8">
        <v>2.8409006315500002E-2</v>
      </c>
      <c r="E254">
        <v>4.7827134744400004</v>
      </c>
      <c r="H254" s="8"/>
      <c r="K254">
        <v>3787.6163666299999</v>
      </c>
      <c r="L254" s="8">
        <v>5.2663560919999998E-2</v>
      </c>
      <c r="M254">
        <v>7.1247986724899999</v>
      </c>
      <c r="P254" s="8"/>
      <c r="S254">
        <v>3611.4684821800001</v>
      </c>
      <c r="T254" s="8">
        <v>1.9329993445099999E-2</v>
      </c>
      <c r="U254">
        <v>3.03735841027</v>
      </c>
      <c r="X254" s="8"/>
      <c r="AA254">
        <v>3725.8101581699998</v>
      </c>
      <c r="AB254" s="8">
        <v>2.6627414591200001E-2</v>
      </c>
      <c r="AC254">
        <v>3.5872174396199998</v>
      </c>
      <c r="AF254" s="8"/>
    </row>
    <row r="255" spans="3:32" x14ac:dyDescent="0.25">
      <c r="C255">
        <v>3787.95402276</v>
      </c>
      <c r="D255" s="8">
        <v>4.8764533981699998E-2</v>
      </c>
      <c r="E255">
        <v>8.2096075856499997</v>
      </c>
      <c r="H255" s="8"/>
      <c r="K255">
        <v>3825.5148281400002</v>
      </c>
      <c r="L255" s="8">
        <v>5.5437422762500001E-2</v>
      </c>
      <c r="M255">
        <v>7.5000715713900004</v>
      </c>
      <c r="P255" s="8"/>
      <c r="S255">
        <v>3623.8887465600001</v>
      </c>
      <c r="T255" s="8">
        <v>6.1203679928300003E-2</v>
      </c>
      <c r="U255">
        <v>9.6170499227999997</v>
      </c>
      <c r="X255" s="8"/>
      <c r="AA255">
        <v>3741.3411062800001</v>
      </c>
      <c r="AB255" s="8">
        <v>2.4748904205200001E-2</v>
      </c>
      <c r="AC255">
        <v>3.3341464854599998</v>
      </c>
      <c r="AF255" s="8"/>
    </row>
    <row r="256" spans="3:32" x14ac:dyDescent="0.25">
      <c r="C256">
        <v>3826.5100633400002</v>
      </c>
      <c r="D256" s="8">
        <v>3.6541402435800001E-2</v>
      </c>
      <c r="E256">
        <v>6.1518187529499997</v>
      </c>
      <c r="H256" s="8"/>
      <c r="K256">
        <v>3847.65509148</v>
      </c>
      <c r="L256" s="8">
        <v>3.2852792556499998E-2</v>
      </c>
      <c r="M256">
        <v>4.44462031631</v>
      </c>
      <c r="P256" s="8"/>
      <c r="S256">
        <v>3644.63680256</v>
      </c>
      <c r="T256" s="8">
        <v>3.7660521044900003E-2</v>
      </c>
      <c r="U256">
        <v>5.9176688629100003</v>
      </c>
      <c r="X256" s="8"/>
      <c r="AA256">
        <v>3776.5671535699998</v>
      </c>
      <c r="AB256" s="8">
        <v>2.7738188650600001E-2</v>
      </c>
      <c r="AC256">
        <v>3.7368597589500001</v>
      </c>
      <c r="AF256" s="8"/>
    </row>
    <row r="257" spans="2:32" x14ac:dyDescent="0.25">
      <c r="C257">
        <v>3850.95370374</v>
      </c>
      <c r="D257" s="8">
        <v>3.6298075523899999E-2</v>
      </c>
      <c r="E257">
        <v>6.1108541768900002</v>
      </c>
      <c r="H257" s="8"/>
      <c r="K257">
        <v>3906.8442322000001</v>
      </c>
      <c r="L257" s="8">
        <v>5.8501436216900002E-2</v>
      </c>
      <c r="M257">
        <v>7.9145987816899996</v>
      </c>
      <c r="P257" s="8"/>
      <c r="S257">
        <v>3665.2840945100002</v>
      </c>
      <c r="T257" s="8">
        <v>4.1756505123300001E-2</v>
      </c>
      <c r="U257">
        <v>6.5612785839500001</v>
      </c>
      <c r="X257" s="8"/>
      <c r="AA257">
        <v>3825.2124281400002</v>
      </c>
      <c r="AB257" s="8">
        <v>3.9978714552399999E-2</v>
      </c>
      <c r="AC257">
        <v>5.3858906040000001</v>
      </c>
      <c r="AF257" s="8"/>
    </row>
    <row r="258" spans="2:32" x14ac:dyDescent="0.25">
      <c r="C258">
        <v>3871.6852083799999</v>
      </c>
      <c r="D258" s="8">
        <v>1.9810214230100001E-2</v>
      </c>
      <c r="E258">
        <v>3.3350894951300001</v>
      </c>
      <c r="H258" s="8"/>
      <c r="K258">
        <v>3918.6039522900001</v>
      </c>
      <c r="L258" s="8">
        <v>3.4147657842200002E-2</v>
      </c>
      <c r="M258">
        <v>4.6198013011799999</v>
      </c>
      <c r="P258" s="8"/>
      <c r="S258">
        <v>3694.8359191999998</v>
      </c>
      <c r="T258" s="8">
        <v>4.46221166992E-2</v>
      </c>
      <c r="U258">
        <v>7.0115575478499998</v>
      </c>
      <c r="X258" s="8"/>
      <c r="AA258">
        <v>3848.0096787799998</v>
      </c>
      <c r="AB258" s="8">
        <v>4.9482600889099997E-2</v>
      </c>
      <c r="AC258">
        <v>6.6662442295700002</v>
      </c>
      <c r="AF258" s="8"/>
    </row>
    <row r="259" spans="2:32" x14ac:dyDescent="0.25">
      <c r="C259">
        <v>3889.6647336199999</v>
      </c>
      <c r="D259" s="8">
        <v>1.99302661315E-2</v>
      </c>
      <c r="E259">
        <v>3.3553004746999999</v>
      </c>
      <c r="H259" s="8"/>
      <c r="K259">
        <v>3946.9995727099999</v>
      </c>
      <c r="L259" s="8">
        <v>0.10335188603500001</v>
      </c>
      <c r="M259">
        <v>13.982369736500001</v>
      </c>
      <c r="P259" s="8"/>
      <c r="S259">
        <v>3721.2761022899999</v>
      </c>
      <c r="T259" s="8">
        <v>2.1543795902999999E-2</v>
      </c>
      <c r="U259">
        <v>3.3852173753099999</v>
      </c>
      <c r="X259" s="8"/>
      <c r="AA259">
        <v>3873.84096198</v>
      </c>
      <c r="AB259" s="8">
        <v>3.1469195636900003E-2</v>
      </c>
      <c r="AC259">
        <v>4.23949711726</v>
      </c>
      <c r="AF259" s="8"/>
    </row>
    <row r="260" spans="2:32" x14ac:dyDescent="0.25">
      <c r="C260">
        <v>3906.0310413399998</v>
      </c>
      <c r="D260" s="8">
        <v>2.8702646422900002E-2</v>
      </c>
      <c r="E260">
        <v>4.8321483783700003</v>
      </c>
      <c r="H260" s="8"/>
      <c r="K260">
        <v>3957.9868477</v>
      </c>
      <c r="L260" s="8">
        <v>2.4385381839499998E-2</v>
      </c>
      <c r="M260">
        <v>3.2990730805699999</v>
      </c>
      <c r="P260" s="8"/>
      <c r="S260">
        <v>3741.3303582399999</v>
      </c>
      <c r="T260" s="8">
        <v>3.9555117492199997E-2</v>
      </c>
      <c r="U260">
        <v>6.2153703841099999</v>
      </c>
      <c r="X260" s="8"/>
      <c r="AA260">
        <v>3908.1970560200002</v>
      </c>
      <c r="AB260" s="8">
        <v>3.1288484799800002E-2</v>
      </c>
      <c r="AC260">
        <v>4.2151519423100003</v>
      </c>
      <c r="AF260" s="8"/>
    </row>
    <row r="261" spans="2:32" x14ac:dyDescent="0.25">
      <c r="C261">
        <v>3947.0147320400001</v>
      </c>
      <c r="D261" s="8">
        <v>0.105854725866</v>
      </c>
      <c r="E261">
        <v>17.8208564603</v>
      </c>
      <c r="H261" s="8"/>
      <c r="K261">
        <v>3975.1643286200001</v>
      </c>
      <c r="L261" s="8">
        <v>2.3721330351099999E-2</v>
      </c>
      <c r="M261">
        <v>3.2092342417199999</v>
      </c>
      <c r="P261" s="8"/>
      <c r="S261">
        <v>3777.0437891000001</v>
      </c>
      <c r="T261" s="8">
        <v>3.0611657349199999E-2</v>
      </c>
      <c r="U261">
        <v>4.8100675856699997</v>
      </c>
      <c r="X261" s="8"/>
      <c r="AA261">
        <v>3917.6385606399999</v>
      </c>
      <c r="AB261" s="8">
        <v>4.34937004812E-2</v>
      </c>
      <c r="AC261">
        <v>5.8594258314200003</v>
      </c>
      <c r="AF261" s="8"/>
    </row>
    <row r="262" spans="2:32" x14ac:dyDescent="0.25">
      <c r="C262">
        <v>3960.00161759</v>
      </c>
      <c r="D262" s="8">
        <v>2.36665589577E-2</v>
      </c>
      <c r="E262">
        <v>3.9843129028700002</v>
      </c>
      <c r="H262" s="8"/>
      <c r="K262">
        <v>3986.8596844399999</v>
      </c>
      <c r="L262" s="8">
        <v>4.57003837048E-2</v>
      </c>
      <c r="M262">
        <v>6.1827576309700003</v>
      </c>
      <c r="P262" s="8"/>
      <c r="S262">
        <v>3788.6058802500002</v>
      </c>
      <c r="T262" s="8">
        <v>3.8351157525799998E-2</v>
      </c>
      <c r="U262">
        <v>6.0261898787000003</v>
      </c>
      <c r="X262" s="8"/>
      <c r="AA262">
        <v>3947.8617620199998</v>
      </c>
      <c r="AB262" s="8">
        <v>8.1972516602199993E-2</v>
      </c>
      <c r="AC262">
        <v>11.0432516877</v>
      </c>
      <c r="AF262" s="8"/>
    </row>
    <row r="263" spans="2:32" x14ac:dyDescent="0.25">
      <c r="C263">
        <v>3987.37731209</v>
      </c>
      <c r="D263" s="8">
        <v>2.7857514272600001E-2</v>
      </c>
      <c r="E263">
        <v>4.6898686774099998</v>
      </c>
      <c r="H263" s="8"/>
      <c r="K263">
        <v>4004.7702456299999</v>
      </c>
      <c r="L263" s="8">
        <v>2.9500723757699999E-2</v>
      </c>
      <c r="M263">
        <v>3.9911223964899998</v>
      </c>
      <c r="P263" s="8"/>
      <c r="S263">
        <v>3826.18249281</v>
      </c>
      <c r="T263" s="8">
        <v>5.5284164667299997E-2</v>
      </c>
      <c r="U263">
        <v>8.6869052999599994</v>
      </c>
      <c r="X263" s="8"/>
      <c r="AA263">
        <v>3986.3900863399999</v>
      </c>
      <c r="AB263" s="8">
        <v>3.4640645206999998E-2</v>
      </c>
      <c r="AC263">
        <v>4.6667514857899999</v>
      </c>
      <c r="AF263" s="8"/>
    </row>
    <row r="264" spans="2:32" x14ac:dyDescent="0.25">
      <c r="C264">
        <v>4022.7379149499998</v>
      </c>
      <c r="D264" s="8">
        <v>2.7715827218300002E-2</v>
      </c>
      <c r="E264">
        <v>4.6660153762399998</v>
      </c>
      <c r="H264" s="8"/>
      <c r="K264">
        <v>4020.2022439100001</v>
      </c>
      <c r="L264" s="8">
        <v>2.9678511179399999E-2</v>
      </c>
      <c r="M264">
        <v>4.01517507283</v>
      </c>
      <c r="P264" s="8"/>
      <c r="S264">
        <v>3848.65365625</v>
      </c>
      <c r="T264" s="8">
        <v>3.97047810307E-2</v>
      </c>
      <c r="U264">
        <v>6.2388872988399999</v>
      </c>
      <c r="X264" s="8"/>
      <c r="AA264">
        <v>4022.92263727</v>
      </c>
      <c r="AB264" s="8">
        <v>3.3467820028500003E-2</v>
      </c>
      <c r="AC264">
        <v>4.5087497045899996</v>
      </c>
      <c r="AF264" s="8"/>
    </row>
    <row r="265" spans="2:32" x14ac:dyDescent="0.25">
      <c r="C265">
        <v>4035.0082139699998</v>
      </c>
      <c r="D265" s="8">
        <v>9.7867900443499994E-2</v>
      </c>
      <c r="E265">
        <v>16.4762583023</v>
      </c>
      <c r="H265" s="8"/>
      <c r="K265">
        <v>4034.9912007900002</v>
      </c>
      <c r="L265" s="8">
        <v>0.117535845496</v>
      </c>
      <c r="M265">
        <v>15.901302937500001</v>
      </c>
      <c r="P265" s="8"/>
      <c r="S265">
        <v>3875.80525287</v>
      </c>
      <c r="T265" s="8">
        <v>2.58394119089E-2</v>
      </c>
      <c r="U265">
        <v>4.0601956384799998</v>
      </c>
      <c r="X265" s="8"/>
      <c r="AA265">
        <v>4035.3616746500002</v>
      </c>
      <c r="AB265" s="8">
        <v>0.115712920333</v>
      </c>
      <c r="AC265">
        <v>15.5887235836</v>
      </c>
      <c r="AF265" s="8"/>
    </row>
    <row r="266" spans="2:32" x14ac:dyDescent="0.25">
      <c r="C266">
        <v>4059.4364345499998</v>
      </c>
      <c r="D266" s="8">
        <v>3.6687843063399998E-2</v>
      </c>
      <c r="E266">
        <v>6.17647232777</v>
      </c>
      <c r="H266" s="8"/>
      <c r="K266">
        <v>4059.4189102700002</v>
      </c>
      <c r="L266" s="8">
        <v>4.8866552994299997E-2</v>
      </c>
      <c r="M266">
        <v>6.6111053985000003</v>
      </c>
      <c r="P266" s="8"/>
      <c r="S266">
        <v>3907.0240487699998</v>
      </c>
      <c r="T266" s="8">
        <v>2.4061936045900002E-2</v>
      </c>
      <c r="U266">
        <v>3.7808974960900001</v>
      </c>
      <c r="X266" s="8"/>
      <c r="AA266">
        <v>4059.9601668999999</v>
      </c>
      <c r="AB266" s="8">
        <v>3.1641795247100001E-2</v>
      </c>
      <c r="AC266">
        <v>4.2627495561900002</v>
      </c>
      <c r="AF266" s="8"/>
    </row>
    <row r="267" spans="2:32" x14ac:dyDescent="0.25">
      <c r="B267" s="6" t="s">
        <v>16</v>
      </c>
      <c r="C267">
        <v>4075.4813144300001</v>
      </c>
      <c r="D267" s="8">
        <v>1.10499161072</v>
      </c>
      <c r="E267">
        <v>186.02756488599999</v>
      </c>
      <c r="G267">
        <f>D267/($D$267+$D$269+$D$277+$D$284+$D$288+$D$295+$D$297)*100</f>
        <v>14.243602767858468</v>
      </c>
      <c r="H267">
        <f>SUM(G267:G297)</f>
        <v>100</v>
      </c>
      <c r="J267" s="6" t="s">
        <v>16</v>
      </c>
      <c r="K267">
        <v>4075.4634552799998</v>
      </c>
      <c r="L267" s="8">
        <v>0.62969891822199997</v>
      </c>
      <c r="M267">
        <v>85.191315175699998</v>
      </c>
      <c r="O267">
        <f>L267/($L$267+$L$269+$L$278+$L$286+$L$290+$L$298+$L$300)*100</f>
        <v>7.9179635546056337</v>
      </c>
      <c r="P267">
        <f>SUM(O267:O300)</f>
        <v>100.00000000000001</v>
      </c>
      <c r="S267">
        <v>3917.7897606400002</v>
      </c>
      <c r="T267" s="8">
        <v>2.2365259908799999E-2</v>
      </c>
      <c r="U267">
        <v>3.51429556737</v>
      </c>
      <c r="X267" s="8"/>
      <c r="Z267" s="6" t="s">
        <v>16</v>
      </c>
      <c r="AA267">
        <v>4075.4991771</v>
      </c>
      <c r="AB267" s="8">
        <v>0.242395189683</v>
      </c>
      <c r="AC267">
        <v>32.655226392000003</v>
      </c>
      <c r="AE267">
        <f>AB267/($AB$267+$AB$272+$AB$273+$AB$275+$AB$279+$AB$287+$AB$290)*100</f>
        <v>3.6054237486482337</v>
      </c>
      <c r="AF267" s="8">
        <f>SUM(AE267:AE290)</f>
        <v>99.999999999999986</v>
      </c>
    </row>
    <row r="268" spans="2:32" x14ac:dyDescent="0.25">
      <c r="C268">
        <v>4114.6284357499999</v>
      </c>
      <c r="D268" s="8">
        <v>3.6176934599899999E-2</v>
      </c>
      <c r="E268">
        <v>6.09045985815</v>
      </c>
      <c r="H268" s="8"/>
      <c r="K268">
        <v>4113.2509015699998</v>
      </c>
      <c r="L268" s="8">
        <v>4.7474823650799997E-2</v>
      </c>
      <c r="M268">
        <v>6.4228197754699998</v>
      </c>
      <c r="P268" s="8"/>
      <c r="S268">
        <v>3947.3474612700002</v>
      </c>
      <c r="T268" s="8">
        <v>0.10639359241599999</v>
      </c>
      <c r="U268">
        <v>16.717826296199998</v>
      </c>
      <c r="X268" s="8"/>
      <c r="AA268">
        <v>4132.6740646500002</v>
      </c>
      <c r="AB268" s="8">
        <v>0.205667296566</v>
      </c>
      <c r="AC268">
        <v>27.707283051200001</v>
      </c>
      <c r="AF268" s="8"/>
    </row>
    <row r="269" spans="2:32" x14ac:dyDescent="0.25">
      <c r="B269" s="6" t="s">
        <v>17</v>
      </c>
      <c r="C269">
        <v>4132.4847668499997</v>
      </c>
      <c r="D269" s="8">
        <v>0.78743187342599996</v>
      </c>
      <c r="E269">
        <v>132.56574304</v>
      </c>
      <c r="G269">
        <f>D269/($D$267+$D$269+$D$277+$D$284+$D$288+$D$295+$D$297)*100</f>
        <v>10.150182773353746</v>
      </c>
      <c r="H269" s="8"/>
      <c r="J269" s="6" t="s">
        <v>17</v>
      </c>
      <c r="K269">
        <v>4132.4657232299996</v>
      </c>
      <c r="L269" s="8">
        <v>0.53287987656799995</v>
      </c>
      <c r="M269">
        <v>72.092767196899999</v>
      </c>
      <c r="O269">
        <f>L269/($L$267+$L$269+$L$278+$L$286+$L$290+$L$298+$L$300)*100</f>
        <v>6.7005410356456299</v>
      </c>
      <c r="P269" s="8"/>
      <c r="S269">
        <v>3957.8356477000002</v>
      </c>
      <c r="T269" s="8">
        <v>3.2450867821799997E-2</v>
      </c>
      <c r="U269">
        <v>5.0990662039599997</v>
      </c>
      <c r="X269" s="8"/>
      <c r="AA269">
        <v>4183.5658282900004</v>
      </c>
      <c r="AB269" s="8">
        <v>0.29470963486899998</v>
      </c>
      <c r="AC269">
        <v>39.702973722899998</v>
      </c>
      <c r="AF269" s="8"/>
    </row>
    <row r="270" spans="2:32" x14ac:dyDescent="0.25">
      <c r="C270">
        <v>4183.5457269999997</v>
      </c>
      <c r="D270" s="8">
        <v>0.35060005988499998</v>
      </c>
      <c r="E270">
        <v>59.024226751500002</v>
      </c>
      <c r="H270" s="8"/>
      <c r="K270">
        <v>4167.61034836</v>
      </c>
      <c r="L270" s="8">
        <v>2.6959114939500001E-2</v>
      </c>
      <c r="M270">
        <v>3.6472707689499999</v>
      </c>
      <c r="P270" s="8"/>
      <c r="S270">
        <v>3978.6869510199999</v>
      </c>
      <c r="T270" s="8">
        <v>2.4191813442199998E-2</v>
      </c>
      <c r="U270">
        <v>3.8013053768899998</v>
      </c>
      <c r="X270" s="8"/>
      <c r="AA270">
        <v>4210.1601547199998</v>
      </c>
      <c r="AB270" s="8">
        <v>4.07825922149E-2</v>
      </c>
      <c r="AC270">
        <v>5.4941881617900004</v>
      </c>
      <c r="AF270" s="8"/>
    </row>
    <row r="271" spans="2:32" x14ac:dyDescent="0.25">
      <c r="C271">
        <v>4203.7836173699998</v>
      </c>
      <c r="D271" s="8">
        <v>4.4409118429399999E-2</v>
      </c>
      <c r="E271">
        <v>7.47636459865</v>
      </c>
      <c r="H271" s="8"/>
      <c r="K271">
        <v>4183.3543350099999</v>
      </c>
      <c r="L271" s="8">
        <v>0.31250153182700002</v>
      </c>
      <c r="M271">
        <v>42.278008934699997</v>
      </c>
      <c r="P271" s="8"/>
      <c r="S271">
        <v>3985.7053486899999</v>
      </c>
      <c r="T271" s="8">
        <v>2.6487110796499999E-2</v>
      </c>
      <c r="U271">
        <v>4.1619697890599996</v>
      </c>
      <c r="X271" s="8"/>
      <c r="AA271">
        <v>4282.1279927599999</v>
      </c>
      <c r="AB271" s="8">
        <v>3.1687270134200002E-2</v>
      </c>
      <c r="AC271">
        <v>4.26887588541</v>
      </c>
      <c r="AF271" s="8"/>
    </row>
    <row r="272" spans="2:32" x14ac:dyDescent="0.25">
      <c r="C272">
        <v>4231.3032406299999</v>
      </c>
      <c r="D272" s="8">
        <v>8.4432187991600002E-2</v>
      </c>
      <c r="E272">
        <v>14.21432903</v>
      </c>
      <c r="H272" s="8"/>
      <c r="K272">
        <v>4204.44997994</v>
      </c>
      <c r="L272" s="8">
        <v>4.0646824618400003E-2</v>
      </c>
      <c r="M272">
        <v>5.4990668504500002</v>
      </c>
      <c r="P272" s="8"/>
      <c r="S272">
        <v>4020.8905941799999</v>
      </c>
      <c r="T272" s="8">
        <v>2.2447003453900001E-2</v>
      </c>
      <c r="U272">
        <v>3.5271400851400001</v>
      </c>
      <c r="X272" s="8"/>
      <c r="Z272" s="6" t="s">
        <v>17</v>
      </c>
      <c r="AA272">
        <v>4331.14444473</v>
      </c>
      <c r="AB272" s="8">
        <v>0.52981925568699995</v>
      </c>
      <c r="AC272">
        <v>71.376695898700007</v>
      </c>
      <c r="AE272">
        <f>AB272/($AB$267+$AB$272+$AB$273+$AB$275+$AB$279+$AB$287+$AB$290)*100</f>
        <v>7.8806140065864962</v>
      </c>
      <c r="AF272" s="8"/>
    </row>
    <row r="273" spans="2:32" x14ac:dyDescent="0.25">
      <c r="C273">
        <v>4259.25882611</v>
      </c>
      <c r="D273" s="8">
        <v>0.13772148481999999</v>
      </c>
      <c r="E273">
        <v>23.185689560899998</v>
      </c>
      <c r="H273" s="8"/>
      <c r="K273">
        <v>4210.9781192500004</v>
      </c>
      <c r="L273" s="8">
        <v>3.1582033623699997E-2</v>
      </c>
      <c r="M273">
        <v>4.2727006549800004</v>
      </c>
      <c r="P273" s="8"/>
      <c r="S273">
        <v>4035.1764306700002</v>
      </c>
      <c r="T273" s="8">
        <v>9.8272363069299998E-2</v>
      </c>
      <c r="U273">
        <v>15.441722177100001</v>
      </c>
      <c r="X273" s="8"/>
      <c r="Z273" s="6" t="s">
        <v>18</v>
      </c>
      <c r="AA273">
        <v>4430.0187553599999</v>
      </c>
      <c r="AB273" s="8">
        <v>0.110481721408</v>
      </c>
      <c r="AC273">
        <v>14.8839819366</v>
      </c>
      <c r="AE273">
        <f>AB273/($AB$267+$AB$272+$AB$273+$AB$275+$AB$279+$AB$287+$AB$290)*100</f>
        <v>1.6433223063414513</v>
      </c>
      <c r="AF273" s="8"/>
    </row>
    <row r="274" spans="2:32" x14ac:dyDescent="0.25">
      <c r="C274">
        <v>4282.1058745600003</v>
      </c>
      <c r="D274" s="8">
        <v>0.10494825533</v>
      </c>
      <c r="E274">
        <v>17.6682503185</v>
      </c>
      <c r="H274" s="8"/>
      <c r="K274">
        <v>4230.59308607</v>
      </c>
      <c r="L274" s="8">
        <v>4.2411964766600002E-2</v>
      </c>
      <c r="M274">
        <v>5.7378708349299998</v>
      </c>
      <c r="P274" s="8"/>
      <c r="S274">
        <v>4060.4488542200002</v>
      </c>
      <c r="T274" s="8">
        <v>3.9561085177900003E-2</v>
      </c>
      <c r="U274">
        <v>6.2163080978499998</v>
      </c>
      <c r="X274" s="8"/>
      <c r="AA274">
        <v>4458.9800033299998</v>
      </c>
      <c r="AB274" s="8">
        <v>4.92629993975E-2</v>
      </c>
      <c r="AC274">
        <v>6.6366597463400003</v>
      </c>
      <c r="AF274" s="8"/>
    </row>
    <row r="275" spans="2:32" x14ac:dyDescent="0.25">
      <c r="C275">
        <v>4298.9341593999998</v>
      </c>
      <c r="D275" s="8">
        <v>2.3295029851000001E-2</v>
      </c>
      <c r="E275">
        <v>3.92176522889</v>
      </c>
      <c r="H275" s="8"/>
      <c r="K275">
        <v>4258.8914890799997</v>
      </c>
      <c r="L275" s="8">
        <v>7.7562459165100003E-2</v>
      </c>
      <c r="M275">
        <v>10.4933448563</v>
      </c>
      <c r="P275" s="8"/>
      <c r="R275" s="6" t="s">
        <v>16</v>
      </c>
      <c r="S275">
        <v>4075.31225528</v>
      </c>
      <c r="T275" s="8">
        <v>0.57607966812099998</v>
      </c>
      <c r="U275">
        <v>90.520487237400005</v>
      </c>
      <c r="W275">
        <f>T275/($T$277+$T$275+$T$286+$T$294+$T$298+$T$306+$T$309)*100</f>
        <v>7.0171986883301534</v>
      </c>
      <c r="X275">
        <f>SUM(W275:W309)</f>
        <v>100.00000000000003</v>
      </c>
      <c r="Z275" s="6" t="s">
        <v>19</v>
      </c>
      <c r="AA275">
        <v>4514.8729245200002</v>
      </c>
      <c r="AB275" s="8">
        <v>0.33635973530899999</v>
      </c>
      <c r="AC275">
        <v>45.314031685400003</v>
      </c>
      <c r="AE275">
        <f>AB275/($AB$267+$AB$272+$AB$273+$AB$275+$AB$279+$AB$287+$AB$290)*100</f>
        <v>5.0030670136568078</v>
      </c>
      <c r="AF275" s="8"/>
    </row>
    <row r="276" spans="2:32" x14ac:dyDescent="0.25">
      <c r="C276">
        <v>4315.0996511599997</v>
      </c>
      <c r="D276" s="8">
        <v>3.4573542456900003E-2</v>
      </c>
      <c r="E276">
        <v>5.82052555908</v>
      </c>
      <c r="K276">
        <v>4282.0837598799999</v>
      </c>
      <c r="L276" s="8">
        <v>6.1900602622700002E-2</v>
      </c>
      <c r="M276">
        <v>8.3744684880399998</v>
      </c>
      <c r="S276">
        <v>4113.7791037300003</v>
      </c>
      <c r="T276" s="8">
        <v>3.3546412199600001E-2</v>
      </c>
      <c r="U276">
        <v>5.2712111629900003</v>
      </c>
      <c r="X276" s="8"/>
      <c r="AA276">
        <v>4535.5439042300004</v>
      </c>
      <c r="AB276" s="8">
        <v>5.1909709878100001E-2</v>
      </c>
      <c r="AC276">
        <v>6.99322181365</v>
      </c>
      <c r="AF276" s="8"/>
    </row>
    <row r="277" spans="2:32" x14ac:dyDescent="0.25">
      <c r="B277" s="6" t="s">
        <v>18</v>
      </c>
      <c r="C277">
        <v>4330.7727172200002</v>
      </c>
      <c r="D277" s="8">
        <v>1.4511944291600001</v>
      </c>
      <c r="E277">
        <v>244.311507178</v>
      </c>
      <c r="G277">
        <f>D277/($D$267+$D$269+$D$277+$D$284+$D$288+$D$295+$D$297)*100</f>
        <v>18.706238841411359</v>
      </c>
      <c r="H277" s="8"/>
      <c r="K277">
        <v>4314.9028852600004</v>
      </c>
      <c r="L277" s="8">
        <v>2.8988771934900001E-2</v>
      </c>
      <c r="M277">
        <v>3.92186096403</v>
      </c>
      <c r="P277" s="8"/>
      <c r="R277" s="6" t="s">
        <v>17</v>
      </c>
      <c r="S277">
        <v>4132.65501399</v>
      </c>
      <c r="T277" s="8">
        <v>0.40922185747200002</v>
      </c>
      <c r="U277">
        <v>64.3018040324</v>
      </c>
      <c r="W277">
        <f>T277/($T$277+$T$275+$T$286+$T$294+$T$298+$T$306+$T$309)*100</f>
        <v>4.9847117341509746</v>
      </c>
      <c r="X277" s="8"/>
      <c r="AA277">
        <v>4554.4744142899999</v>
      </c>
      <c r="AB277" s="8">
        <v>4.5368510522700002E-2</v>
      </c>
      <c r="AC277">
        <v>6.1119982790299998</v>
      </c>
      <c r="AF277" s="8"/>
    </row>
    <row r="278" spans="2:32" x14ac:dyDescent="0.25">
      <c r="C278">
        <v>4352.9377517100002</v>
      </c>
      <c r="D278" s="8">
        <v>2.51021812698E-2</v>
      </c>
      <c r="E278">
        <v>4.22600281275</v>
      </c>
      <c r="H278" s="8"/>
      <c r="J278" s="6" t="s">
        <v>18</v>
      </c>
      <c r="K278">
        <v>4330.7496151100004</v>
      </c>
      <c r="L278" s="8">
        <v>1.26538077376</v>
      </c>
      <c r="M278">
        <v>171.192055751</v>
      </c>
      <c r="O278">
        <f>L278/($L$267+$L$269+$L$278+$L$286+$L$290+$L$298+$L$300)*100</f>
        <v>15.91115779207688</v>
      </c>
      <c r="P278" s="8"/>
      <c r="S278">
        <v>4166.6043518899996</v>
      </c>
      <c r="T278" s="8">
        <v>2.6105391932999999E-2</v>
      </c>
      <c r="U278">
        <v>4.1019895824499999</v>
      </c>
      <c r="X278" s="8"/>
      <c r="AA278">
        <v>4572.9071310099998</v>
      </c>
      <c r="AB278" s="8">
        <v>3.7306939351199997E-2</v>
      </c>
      <c r="AC278">
        <v>5.0259518437699997</v>
      </c>
      <c r="AF278" s="8"/>
    </row>
    <row r="279" spans="2:32" x14ac:dyDescent="0.25">
      <c r="C279">
        <v>4368.5046288699996</v>
      </c>
      <c r="D279" s="8">
        <v>1.8065066531300002E-2</v>
      </c>
      <c r="E279">
        <v>3.0412903625099998</v>
      </c>
      <c r="H279" s="8"/>
      <c r="K279">
        <v>4353.78798706</v>
      </c>
      <c r="L279" s="8">
        <v>3.2725401693799998E-2</v>
      </c>
      <c r="M279">
        <v>4.4273857382899999</v>
      </c>
      <c r="P279" s="8"/>
      <c r="S279">
        <v>4183.3744292399997</v>
      </c>
      <c r="T279" s="8">
        <v>0.38521752009600002</v>
      </c>
      <c r="U279">
        <v>60.529957124200003</v>
      </c>
      <c r="X279" s="8"/>
      <c r="Z279" s="6" t="s">
        <v>20</v>
      </c>
      <c r="AA279">
        <v>4616.1823672299997</v>
      </c>
      <c r="AB279" s="8">
        <v>3.7232261256200001</v>
      </c>
      <c r="AC279">
        <v>501.58912889300001</v>
      </c>
      <c r="AE279">
        <f>AB279/($AB$267+$AB$272+$AB$273+$AB$275+$AB$279+$AB$287+$AB$290)*100</f>
        <v>55.37984442865104</v>
      </c>
      <c r="AF279" s="8"/>
    </row>
    <row r="280" spans="2:32" x14ac:dyDescent="0.25">
      <c r="C280">
        <v>4430.5225698599997</v>
      </c>
      <c r="D280" s="8">
        <v>5.5223925703100002E-2</v>
      </c>
      <c r="E280">
        <v>9.2970592015100006</v>
      </c>
      <c r="H280" s="8"/>
      <c r="K280">
        <v>4369.8813750500003</v>
      </c>
      <c r="L280" s="8">
        <v>2.68920079299E-2</v>
      </c>
      <c r="M280">
        <v>3.6381919310500002</v>
      </c>
      <c r="P280" s="8"/>
      <c r="S280">
        <v>4207.5622131700002</v>
      </c>
      <c r="T280" s="8">
        <v>3.1922647338699997E-2</v>
      </c>
      <c r="U280">
        <v>5.01606592094</v>
      </c>
      <c r="X280" s="8"/>
      <c r="AA280">
        <v>4637.9870469199996</v>
      </c>
      <c r="AB280" s="8">
        <v>7.7072893082099997E-2</v>
      </c>
      <c r="AC280">
        <v>10.3831795325</v>
      </c>
      <c r="AF280" s="8"/>
    </row>
    <row r="281" spans="2:32" x14ac:dyDescent="0.25">
      <c r="C281">
        <v>4443.0495260300004</v>
      </c>
      <c r="D281" s="8">
        <v>5.4737403055899997E-2</v>
      </c>
      <c r="E281">
        <v>9.2151521332099993</v>
      </c>
      <c r="H281" s="8"/>
      <c r="K281">
        <v>4406.9039575999996</v>
      </c>
      <c r="L281" s="8">
        <v>3.7407500307100001E-2</v>
      </c>
      <c r="M281">
        <v>5.0608220156900003</v>
      </c>
      <c r="P281" s="8"/>
      <c r="S281">
        <v>4218.0481546800002</v>
      </c>
      <c r="T281" s="8">
        <v>1.9694810650400001E-2</v>
      </c>
      <c r="U281">
        <v>3.0946828273600002</v>
      </c>
      <c r="X281" s="8"/>
      <c r="AA281">
        <v>4654.2389090099996</v>
      </c>
      <c r="AB281" s="8">
        <v>6.8030188707899994E-2</v>
      </c>
      <c r="AC281">
        <v>9.1649558584600008</v>
      </c>
      <c r="AF281" s="8"/>
    </row>
    <row r="282" spans="2:32" x14ac:dyDescent="0.25">
      <c r="C282">
        <v>4458.77744592</v>
      </c>
      <c r="D282" s="8">
        <v>0.149710246189</v>
      </c>
      <c r="E282">
        <v>25.2040217021</v>
      </c>
      <c r="H282" s="8"/>
      <c r="K282">
        <v>4429.7922600600004</v>
      </c>
      <c r="L282" s="8">
        <v>8.6837414857199993E-2</v>
      </c>
      <c r="M282">
        <v>11.748144016199999</v>
      </c>
      <c r="P282" s="8"/>
      <c r="S282">
        <v>4230.6141499300002</v>
      </c>
      <c r="T282" s="8">
        <v>4.7614617325600003E-2</v>
      </c>
      <c r="U282">
        <v>7.4817748281099998</v>
      </c>
      <c r="X282" s="8"/>
      <c r="AA282">
        <v>4697.7169526099997</v>
      </c>
      <c r="AB282" s="8">
        <v>4.2977838339599998E-2</v>
      </c>
      <c r="AC282">
        <v>5.7899294233300003</v>
      </c>
      <c r="AF282" s="8"/>
    </row>
    <row r="283" spans="2:32" x14ac:dyDescent="0.25">
      <c r="C283">
        <v>4486.7677558400001</v>
      </c>
      <c r="D283" s="8">
        <v>4.9819832318600002E-2</v>
      </c>
      <c r="E283">
        <v>8.3872691877199994</v>
      </c>
      <c r="H283" s="8"/>
      <c r="K283">
        <v>4444.26015689</v>
      </c>
      <c r="L283" s="8">
        <v>4.8859111981900002E-2</v>
      </c>
      <c r="M283">
        <v>6.6100987116400001</v>
      </c>
      <c r="P283" s="8"/>
      <c r="S283">
        <v>4259.4316788300002</v>
      </c>
      <c r="T283" s="8">
        <v>5.4042304551699998E-2</v>
      </c>
      <c r="U283">
        <v>8.4917694724500006</v>
      </c>
      <c r="X283" s="8"/>
      <c r="AA283">
        <v>4721.7165226799998</v>
      </c>
      <c r="AB283" s="8">
        <v>0.146066370655</v>
      </c>
      <c r="AC283">
        <v>19.6779086592</v>
      </c>
      <c r="AF283" s="8"/>
    </row>
    <row r="284" spans="2:32" x14ac:dyDescent="0.25">
      <c r="B284" s="6" t="s">
        <v>19</v>
      </c>
      <c r="C284">
        <v>4514.8461328100002</v>
      </c>
      <c r="D284" s="8">
        <v>1.13273094167</v>
      </c>
      <c r="E284">
        <v>190.69753716299999</v>
      </c>
      <c r="G284">
        <f>D284/($D$267+$D$269+$D$277+$D$284+$D$288+$D$295+$D$297)*100</f>
        <v>14.601169293490743</v>
      </c>
      <c r="H284" s="8"/>
      <c r="K284">
        <v>4458.5749026200001</v>
      </c>
      <c r="L284" s="8">
        <v>0.13944346868999999</v>
      </c>
      <c r="M284">
        <v>18.865162614399999</v>
      </c>
      <c r="P284" s="8"/>
      <c r="S284">
        <v>4281.58594111</v>
      </c>
      <c r="T284" s="8">
        <v>6.5403367253600006E-2</v>
      </c>
      <c r="U284">
        <v>10.2769547311</v>
      </c>
      <c r="AA284">
        <v>4743.9526261000001</v>
      </c>
      <c r="AB284" s="8">
        <v>0.303709495986</v>
      </c>
      <c r="AC284">
        <v>40.915425598100001</v>
      </c>
      <c r="AF284" s="8"/>
    </row>
    <row r="285" spans="2:32" x14ac:dyDescent="0.25">
      <c r="C285">
        <v>4536.2303282900002</v>
      </c>
      <c r="D285" s="8">
        <v>0.14947360527</v>
      </c>
      <c r="E285">
        <v>25.1641827264</v>
      </c>
      <c r="H285" s="8"/>
      <c r="K285">
        <v>4486.7415250499998</v>
      </c>
      <c r="L285" s="8">
        <v>3.63199387836E-2</v>
      </c>
      <c r="M285">
        <v>4.91368694234</v>
      </c>
      <c r="P285" s="8"/>
      <c r="S285">
        <v>4297.8922718399999</v>
      </c>
      <c r="T285" s="8">
        <v>2.0836103245000001E-2</v>
      </c>
      <c r="U285">
        <v>3.2740162901800001</v>
      </c>
      <c r="X285" s="8"/>
      <c r="AA285">
        <v>4776.8559220899997</v>
      </c>
      <c r="AB285" s="8">
        <v>0.23349943134199999</v>
      </c>
      <c r="AC285">
        <v>31.456799133899999</v>
      </c>
      <c r="AF285" s="8"/>
    </row>
    <row r="286" spans="2:32" x14ac:dyDescent="0.25">
      <c r="C286">
        <v>4554.98317477</v>
      </c>
      <c r="D286" s="8">
        <v>4.0496923250899999E-2</v>
      </c>
      <c r="E286">
        <v>6.8177386549300003</v>
      </c>
      <c r="H286" s="8"/>
      <c r="J286" s="6" t="s">
        <v>19</v>
      </c>
      <c r="K286">
        <v>4514.8193446200003</v>
      </c>
      <c r="L286" s="8">
        <v>0.93266676507400004</v>
      </c>
      <c r="M286">
        <v>126.17952173400001</v>
      </c>
      <c r="O286">
        <f>L286/($L$267+$L$269+$L$278+$L$286+$L$290+$L$298+$L$300)*100</f>
        <v>11.72754349856506</v>
      </c>
      <c r="P286" s="8"/>
      <c r="R286" s="6" t="s">
        <v>18</v>
      </c>
      <c r="S286">
        <v>4330.7727172200002</v>
      </c>
      <c r="T286" s="8">
        <v>0.95905275495099995</v>
      </c>
      <c r="U286">
        <v>150.69777232000001</v>
      </c>
      <c r="W286">
        <f>T286/($T$277+$T$275+$T$286+$T$294+$T$298+$T$306+$T$309)*100</f>
        <v>11.682175411662046</v>
      </c>
      <c r="X286" s="8"/>
      <c r="AA286">
        <v>4799.0385247499999</v>
      </c>
      <c r="AB286" s="8">
        <v>0.18755478340599999</v>
      </c>
      <c r="AC286">
        <v>25.267184225200001</v>
      </c>
      <c r="AF286" s="8"/>
    </row>
    <row r="287" spans="2:32" x14ac:dyDescent="0.25">
      <c r="C287">
        <v>4573.5957672499999</v>
      </c>
      <c r="D287" s="8">
        <v>2.3938430241500001E-2</v>
      </c>
      <c r="E287">
        <v>4.0300829814799997</v>
      </c>
      <c r="H287" s="8"/>
      <c r="K287">
        <v>4536.20311674</v>
      </c>
      <c r="L287" s="8">
        <v>0.11120897794200001</v>
      </c>
      <c r="M287">
        <v>15.045347571800001</v>
      </c>
      <c r="P287" s="8"/>
      <c r="S287">
        <v>4351.8893044899996</v>
      </c>
      <c r="T287" s="8">
        <v>2.71425271221E-2</v>
      </c>
      <c r="U287">
        <v>4.2649565952600001</v>
      </c>
      <c r="X287" s="8"/>
      <c r="Z287" s="6" t="s">
        <v>21</v>
      </c>
      <c r="AA287">
        <v>4827.8979405199998</v>
      </c>
      <c r="AB287" s="8">
        <v>1.3830807088499999</v>
      </c>
      <c r="AC287">
        <v>186.327186299</v>
      </c>
      <c r="AE287">
        <f>AB287/($AB$267+$AB$272+$AB$273+$AB$275+$AB$279+$AB$287+$AB$290)*100</f>
        <v>20.572157560166094</v>
      </c>
      <c r="AF287" s="8"/>
    </row>
    <row r="288" spans="2:32" x14ac:dyDescent="0.25">
      <c r="B288" s="6" t="s">
        <v>20</v>
      </c>
      <c r="C288">
        <v>4615.9735933299999</v>
      </c>
      <c r="D288" s="8">
        <v>2.2730411679600002</v>
      </c>
      <c r="E288">
        <v>382.67106217000003</v>
      </c>
      <c r="G288">
        <f>D288/($D$267+$D$269+$D$277+$D$284+$D$288+$D$295+$D$297)*100</f>
        <v>29.300037355320079</v>
      </c>
      <c r="H288" s="8"/>
      <c r="K288">
        <v>4554.9555927700003</v>
      </c>
      <c r="L288" s="8">
        <v>4.5194657192500001E-2</v>
      </c>
      <c r="M288">
        <v>6.1143384143399997</v>
      </c>
      <c r="P288" s="8"/>
      <c r="S288">
        <v>4367.9794476999996</v>
      </c>
      <c r="T288" s="8">
        <v>2.5047717985299998E-2</v>
      </c>
      <c r="U288">
        <v>3.9357952756899999</v>
      </c>
      <c r="X288" s="8"/>
      <c r="AA288">
        <v>4866.82057248</v>
      </c>
      <c r="AB288" s="8">
        <v>2.7717461531199999E-2</v>
      </c>
      <c r="AC288">
        <v>3.73406742311</v>
      </c>
      <c r="AF288" s="8"/>
    </row>
    <row r="289" spans="2:32" x14ac:dyDescent="0.25">
      <c r="C289">
        <v>4640.6644370399999</v>
      </c>
      <c r="D289" s="8">
        <v>7.2546553642200001E-2</v>
      </c>
      <c r="E289">
        <v>12.213358530600001</v>
      </c>
      <c r="H289" s="8"/>
      <c r="K289">
        <v>4570.7019150799997</v>
      </c>
      <c r="L289" s="8">
        <v>3.6409393595300002E-2</v>
      </c>
      <c r="M289">
        <v>4.9257891912799998</v>
      </c>
      <c r="P289" s="8"/>
      <c r="S289">
        <v>4389.7133959399998</v>
      </c>
      <c r="T289" s="8">
        <v>1.9513989315999999E-2</v>
      </c>
      <c r="U289">
        <v>3.06627002928</v>
      </c>
      <c r="X289" s="8"/>
      <c r="AA289">
        <v>4884.2111175199998</v>
      </c>
      <c r="AB289" s="8">
        <v>2.68589461152E-2</v>
      </c>
      <c r="AC289">
        <v>3.6184091243299998</v>
      </c>
      <c r="AF289" s="8"/>
    </row>
    <row r="290" spans="2:32" x14ac:dyDescent="0.25">
      <c r="C290">
        <v>4697.6865723700002</v>
      </c>
      <c r="D290" s="8">
        <v>8.8297152826600001E-2</v>
      </c>
      <c r="E290">
        <v>14.8650036502</v>
      </c>
      <c r="H290" s="8"/>
      <c r="J290" s="6" t="s">
        <v>20</v>
      </c>
      <c r="K290">
        <v>4615.9448116699996</v>
      </c>
      <c r="L290" s="8">
        <v>3.4122696115900002</v>
      </c>
      <c r="M290">
        <v>461.64242550400002</v>
      </c>
      <c r="O290">
        <f>L290/($L$267+$L$269+$L$278+$L$286+$L$290+$L$298+$L$300)*100</f>
        <v>42.90657906693859</v>
      </c>
      <c r="P290" s="8"/>
      <c r="S290">
        <v>4429.9936533999999</v>
      </c>
      <c r="T290" s="8">
        <v>0.106134211119</v>
      </c>
      <c r="U290">
        <v>16.677069222699998</v>
      </c>
      <c r="X290" s="8"/>
      <c r="Z290" s="6" t="s">
        <v>22</v>
      </c>
      <c r="AA290">
        <v>4927.4519594100002</v>
      </c>
      <c r="AB290" s="8">
        <v>0.39770801965800001</v>
      </c>
      <c r="AC290">
        <v>53.578808378300003</v>
      </c>
      <c r="AE290">
        <f>AB290/($AB$267+$AB$272+$AB$273+$AB$275+$AB$279+$AB$287+$AB$290)*100</f>
        <v>5.9155709359498747</v>
      </c>
      <c r="AF290" s="8"/>
    </row>
    <row r="291" spans="2:32" x14ac:dyDescent="0.25">
      <c r="C291">
        <v>4721.6856765900002</v>
      </c>
      <c r="D291" s="8">
        <v>0.32120853969000002</v>
      </c>
      <c r="E291">
        <v>54.076105085000002</v>
      </c>
      <c r="H291" s="8"/>
      <c r="K291">
        <v>4639.1915782799997</v>
      </c>
      <c r="L291" s="8">
        <v>5.8702126231600003E-2</v>
      </c>
      <c r="M291">
        <v>7.94174992614</v>
      </c>
      <c r="P291" s="8"/>
      <c r="S291">
        <v>4444.4621287299997</v>
      </c>
      <c r="T291" s="8">
        <v>3.5207409008999997E-2</v>
      </c>
      <c r="U291">
        <v>5.5322067315099996</v>
      </c>
      <c r="X291" s="8"/>
      <c r="AA291">
        <v>4956.1369500999999</v>
      </c>
      <c r="AB291" s="8">
        <v>8.8211983530300006E-2</v>
      </c>
      <c r="AC291">
        <v>11.8838261454</v>
      </c>
      <c r="AF291" s="8"/>
    </row>
    <row r="292" spans="2:32" x14ac:dyDescent="0.25">
      <c r="C292">
        <v>4743.73887629</v>
      </c>
      <c r="D292" s="8">
        <v>0.15240894175700001</v>
      </c>
      <c r="E292">
        <v>25.658352540300001</v>
      </c>
      <c r="H292" s="8"/>
      <c r="K292">
        <v>4653.6376779100001</v>
      </c>
      <c r="L292" s="8">
        <v>3.9383181658799997E-2</v>
      </c>
      <c r="M292">
        <v>5.3281099017900004</v>
      </c>
      <c r="P292" s="8"/>
      <c r="S292">
        <v>4458.9543228599996</v>
      </c>
      <c r="T292" s="8">
        <v>8.5492061051199997E-2</v>
      </c>
      <c r="U292">
        <v>13.433529161899999</v>
      </c>
      <c r="X292" s="8"/>
      <c r="AA292">
        <v>4983.7832490500004</v>
      </c>
      <c r="AB292" s="8">
        <v>5.6059972251700001E-2</v>
      </c>
      <c r="AC292">
        <v>7.5523408191500003</v>
      </c>
      <c r="AF292" s="8"/>
    </row>
    <row r="293" spans="2:32" x14ac:dyDescent="0.25">
      <c r="C293">
        <v>4777.0071220899999</v>
      </c>
      <c r="D293" s="8">
        <v>0.187847874128</v>
      </c>
      <c r="E293">
        <v>31.624568235800002</v>
      </c>
      <c r="H293" s="8"/>
      <c r="K293">
        <v>4697.1114867300003</v>
      </c>
      <c r="L293" s="8">
        <v>6.5740587754000004E-2</v>
      </c>
      <c r="M293">
        <v>8.8939761037</v>
      </c>
      <c r="P293" s="8"/>
      <c r="S293">
        <v>4487.1226279900002</v>
      </c>
      <c r="T293" s="8">
        <v>2.98943770131E-2</v>
      </c>
      <c r="U293">
        <v>4.69735997056</v>
      </c>
      <c r="X293" s="8"/>
      <c r="AA293">
        <v>5011.5068894599999</v>
      </c>
      <c r="AB293" s="8">
        <v>3.8751830692500003E-2</v>
      </c>
      <c r="AC293">
        <v>5.2206060938099998</v>
      </c>
      <c r="AF293" s="8"/>
    </row>
    <row r="294" spans="2:32" x14ac:dyDescent="0.25">
      <c r="C294">
        <v>4798.6391180999999</v>
      </c>
      <c r="D294" s="8">
        <v>0.11573954988100001</v>
      </c>
      <c r="E294">
        <v>19.484986507199999</v>
      </c>
      <c r="H294" s="8"/>
      <c r="K294">
        <v>4721.6548340299996</v>
      </c>
      <c r="L294" s="8">
        <v>0.34187102408800002</v>
      </c>
      <c r="M294">
        <v>46.2513771578</v>
      </c>
      <c r="P294" s="8"/>
      <c r="R294" s="6" t="s">
        <v>19</v>
      </c>
      <c r="S294">
        <v>4514.8461328100002</v>
      </c>
      <c r="T294" s="8">
        <v>0.65337126045299998</v>
      </c>
      <c r="U294">
        <v>102.665461248</v>
      </c>
      <c r="W294">
        <f>T294/($T$277+$T$275+$T$286+$T$294+$T$298+$T$306+$T$309)*100</f>
        <v>7.9586838514849472</v>
      </c>
      <c r="X294" s="8"/>
      <c r="AA294">
        <v>5034.04229674</v>
      </c>
      <c r="AB294" s="8">
        <v>0.13250102049500001</v>
      </c>
      <c r="AC294">
        <v>17.850398875900002</v>
      </c>
      <c r="AF294" s="8"/>
    </row>
    <row r="295" spans="2:32" x14ac:dyDescent="0.25">
      <c r="B295" s="6" t="s">
        <v>21</v>
      </c>
      <c r="C295">
        <v>4827.8650472500003</v>
      </c>
      <c r="D295" s="8">
        <v>0.88067902111600005</v>
      </c>
      <c r="E295">
        <v>148.264088302</v>
      </c>
      <c r="G295">
        <f>D295/($D$267+$D$269+$D$277+$D$284+$D$288+$D$295+$D$297)*100</f>
        <v>11.352160524177364</v>
      </c>
      <c r="H295" s="8"/>
      <c r="K295">
        <v>4743.8900762900003</v>
      </c>
      <c r="L295" s="8">
        <v>0.226969406678</v>
      </c>
      <c r="M295">
        <v>30.706456212700001</v>
      </c>
      <c r="P295" s="8"/>
      <c r="S295">
        <v>4535.8735087300001</v>
      </c>
      <c r="T295" s="8">
        <v>8.3863739949700006E-2</v>
      </c>
      <c r="U295">
        <v>13.1776679892</v>
      </c>
      <c r="X295" s="8"/>
      <c r="AA295">
        <v>5089.4689528899999</v>
      </c>
      <c r="AB295" s="8">
        <v>2.8714988658600001E-2</v>
      </c>
      <c r="AC295">
        <v>3.86845323423</v>
      </c>
      <c r="AF295" s="8"/>
    </row>
    <row r="296" spans="2:32" x14ac:dyDescent="0.25">
      <c r="C296">
        <v>4885.6586060600002</v>
      </c>
      <c r="D296" s="8">
        <v>2.92306788742E-2</v>
      </c>
      <c r="E296">
        <v>4.9210437058499998</v>
      </c>
      <c r="H296" s="8"/>
      <c r="K296">
        <v>4776.6089967199996</v>
      </c>
      <c r="L296" s="8">
        <v>0.23095919360600001</v>
      </c>
      <c r="M296">
        <v>31.2462303585</v>
      </c>
      <c r="P296" s="8"/>
      <c r="S296">
        <v>4555.1619602999999</v>
      </c>
      <c r="T296" s="8">
        <v>5.0426604714599997E-2</v>
      </c>
      <c r="U296">
        <v>7.92362772216</v>
      </c>
      <c r="X296" s="8"/>
      <c r="AA296">
        <v>5107.0654259100002</v>
      </c>
      <c r="AB296" s="8">
        <v>0.47200398799600002</v>
      </c>
      <c r="AC296">
        <v>63.5878835141</v>
      </c>
      <c r="AF296" s="8"/>
    </row>
    <row r="297" spans="2:32" x14ac:dyDescent="0.25">
      <c r="B297" s="6" t="s">
        <v>22</v>
      </c>
      <c r="C297">
        <v>4927.2311778399999</v>
      </c>
      <c r="D297" s="8">
        <v>0.12774075118799999</v>
      </c>
      <c r="E297">
        <v>21.505412936799999</v>
      </c>
      <c r="G297">
        <f>D297/($D$267+$D$269+$D$277+$D$284+$D$288+$D$295+$D$297)*100</f>
        <v>1.6466084443882416</v>
      </c>
      <c r="H297" s="8"/>
      <c r="K297">
        <v>4798.7903181000001</v>
      </c>
      <c r="L297" s="8">
        <v>0.176766963434</v>
      </c>
      <c r="M297">
        <v>23.914619604399999</v>
      </c>
      <c r="P297" s="8"/>
      <c r="S297">
        <v>4573.0583310100001</v>
      </c>
      <c r="T297" s="8">
        <v>2.8316954996099999E-2</v>
      </c>
      <c r="U297">
        <v>4.44949666717</v>
      </c>
      <c r="X297" s="8"/>
      <c r="AA297">
        <v>5132.0935108499998</v>
      </c>
      <c r="AB297" s="8">
        <v>3.0252205693600001E-2</v>
      </c>
      <c r="AC297">
        <v>4.07554550515</v>
      </c>
      <c r="AF297" s="8"/>
    </row>
    <row r="298" spans="2:32" x14ac:dyDescent="0.25">
      <c r="C298">
        <v>4957.2208844200004</v>
      </c>
      <c r="D298" s="8">
        <v>5.5586361988400002E-2</v>
      </c>
      <c r="E298">
        <v>9.3580760806600001</v>
      </c>
      <c r="H298" s="8"/>
      <c r="J298" s="6" t="s">
        <v>21</v>
      </c>
      <c r="K298">
        <v>4827.8321575199998</v>
      </c>
      <c r="L298" s="8">
        <v>1.06299040072</v>
      </c>
      <c r="M298">
        <v>143.81087157100001</v>
      </c>
      <c r="O298">
        <f>L298/($L$267+$L$269+$L$278+$L$286+$L$290+$L$298+$L$300)*100</f>
        <v>13.366259665113937</v>
      </c>
      <c r="P298" s="8"/>
      <c r="R298" s="6" t="s">
        <v>20</v>
      </c>
      <c r="S298">
        <v>4615.9735933299999</v>
      </c>
      <c r="T298" s="8">
        <v>4.0555508962499998</v>
      </c>
      <c r="U298">
        <v>637.256378692</v>
      </c>
      <c r="W298">
        <f>T298/($T$277+$T$275+$T$286+$T$294+$T$298+$T$306+$T$309)*100</f>
        <v>49.400470116303815</v>
      </c>
      <c r="X298" s="8"/>
      <c r="AA298">
        <v>5141.7073902000002</v>
      </c>
      <c r="AB298" s="8">
        <v>0.14694909084900001</v>
      </c>
      <c r="AC298">
        <v>5.8331087716600001</v>
      </c>
      <c r="AF298" s="8"/>
    </row>
    <row r="299" spans="2:32" x14ac:dyDescent="0.25">
      <c r="C299">
        <v>4974.7727184200003</v>
      </c>
      <c r="D299" s="8">
        <v>5.7895816382800003E-2</v>
      </c>
      <c r="E299">
        <v>9.7468773828999993</v>
      </c>
      <c r="H299" s="8"/>
      <c r="K299">
        <v>4886.3654112499999</v>
      </c>
      <c r="L299" s="8">
        <v>2.8348334768E-2</v>
      </c>
      <c r="M299">
        <v>3.8352168823000001</v>
      </c>
      <c r="P299" s="8"/>
      <c r="S299">
        <v>4638.1382469199998</v>
      </c>
      <c r="T299" s="8">
        <v>9.1851436114900001E-2</v>
      </c>
      <c r="U299">
        <v>14.432789787000001</v>
      </c>
      <c r="X299" s="8"/>
      <c r="AA299">
        <v>5141.7799339599997</v>
      </c>
      <c r="AB299" s="8">
        <v>0.14694943544799999</v>
      </c>
      <c r="AC299">
        <v>19.796874224300002</v>
      </c>
      <c r="AF299" s="8"/>
    </row>
    <row r="300" spans="2:32" x14ac:dyDescent="0.25">
      <c r="C300">
        <v>4985.0568762100002</v>
      </c>
      <c r="D300" s="8">
        <v>3.9124285140100003E-2</v>
      </c>
      <c r="E300">
        <v>6.5866522622800003</v>
      </c>
      <c r="H300" s="8"/>
      <c r="J300" s="6" t="s">
        <v>22</v>
      </c>
      <c r="K300">
        <v>4927.0104104000002</v>
      </c>
      <c r="L300" s="8">
        <v>0.116902447287</v>
      </c>
      <c r="M300">
        <v>15.8156111491</v>
      </c>
      <c r="O300">
        <f>L300/($L$267+$L$269+$L$278+$L$286+$L$290+$L$298+$L$300)*100</f>
        <v>1.4699553870542654</v>
      </c>
      <c r="P300" s="8"/>
      <c r="S300">
        <v>4654.2093757299999</v>
      </c>
      <c r="T300" s="8">
        <v>6.3732179781699996E-2</v>
      </c>
      <c r="U300">
        <v>10.014357884500001</v>
      </c>
      <c r="X300" s="8"/>
      <c r="AA300">
        <v>5191.1135604199999</v>
      </c>
      <c r="AB300" s="8">
        <v>5.1118161363300003E-2</v>
      </c>
      <c r="AC300">
        <v>6.8865852257400002</v>
      </c>
      <c r="AF300" s="8"/>
    </row>
    <row r="301" spans="2:32" x14ac:dyDescent="0.25">
      <c r="C301">
        <v>5010.7202176399996</v>
      </c>
      <c r="D301" s="8">
        <v>2.0349448351299999E-2</v>
      </c>
      <c r="E301">
        <v>3.4258706462999999</v>
      </c>
      <c r="H301" s="8"/>
      <c r="K301">
        <v>4956.6258899000004</v>
      </c>
      <c r="L301" s="8">
        <v>5.79946069284E-2</v>
      </c>
      <c r="M301">
        <v>7.8460303715900004</v>
      </c>
      <c r="P301" s="8"/>
      <c r="S301">
        <v>4697.8681526099999</v>
      </c>
      <c r="T301" s="8">
        <v>5.3481972788699997E-2</v>
      </c>
      <c r="U301">
        <v>8.4037234833299994</v>
      </c>
      <c r="X301" s="8"/>
      <c r="AA301">
        <v>5227.8381354399999</v>
      </c>
      <c r="AB301" s="8">
        <v>4.5101794980799997E-2</v>
      </c>
      <c r="AC301">
        <v>6.0760666402299996</v>
      </c>
      <c r="AF301" s="8"/>
    </row>
    <row r="302" spans="2:32" x14ac:dyDescent="0.25">
      <c r="C302">
        <v>5033.8174899400001</v>
      </c>
      <c r="D302" s="8">
        <v>9.0668147955699996E-2</v>
      </c>
      <c r="E302">
        <v>15.264165459100001</v>
      </c>
      <c r="H302" s="8"/>
      <c r="K302">
        <v>4977.7276294599997</v>
      </c>
      <c r="L302" s="8">
        <v>5.0499006015700003E-2</v>
      </c>
      <c r="M302">
        <v>6.8319582788700002</v>
      </c>
      <c r="P302" s="8"/>
      <c r="S302">
        <v>4721.86772268</v>
      </c>
      <c r="T302" s="8">
        <v>0.25751312639700003</v>
      </c>
      <c r="U302">
        <v>40.463524337800003</v>
      </c>
      <c r="X302" s="8"/>
      <c r="Z302"/>
      <c r="AA302">
        <v>5244.7137513199996</v>
      </c>
      <c r="AB302" s="8">
        <v>2.4217756639600001E-2</v>
      </c>
      <c r="AC302">
        <v>3.2625908410500002</v>
      </c>
      <c r="AF302" s="8"/>
    </row>
    <row r="303" spans="2:32" x14ac:dyDescent="0.25">
      <c r="C303">
        <v>5090.3763618100002</v>
      </c>
      <c r="D303" s="8">
        <v>5.4613975676900003E-2</v>
      </c>
      <c r="E303">
        <v>9.19437288518</v>
      </c>
      <c r="H303" s="8"/>
      <c r="K303">
        <v>4983.5244831299997</v>
      </c>
      <c r="L303" s="8">
        <v>5.2838389358800003E-2</v>
      </c>
      <c r="M303">
        <v>7.1484510310899996</v>
      </c>
      <c r="P303" s="8"/>
      <c r="S303">
        <v>4743.9213494300002</v>
      </c>
      <c r="T303" s="8">
        <v>0.29258836783499997</v>
      </c>
      <c r="U303">
        <v>45.974963328999998</v>
      </c>
      <c r="X303" s="8"/>
      <c r="AA303">
        <v>5255.0827865499996</v>
      </c>
      <c r="AB303" s="8">
        <v>4.0886169547499997E-2</v>
      </c>
      <c r="AC303">
        <v>5.5081419916799996</v>
      </c>
      <c r="AF303" s="8"/>
    </row>
    <row r="304" spans="2:32" x14ac:dyDescent="0.25">
      <c r="C304">
        <v>5106.6485209700004</v>
      </c>
      <c r="D304" s="8">
        <v>1.21653393501</v>
      </c>
      <c r="E304">
        <v>204.80594000599999</v>
      </c>
      <c r="H304" s="8"/>
      <c r="K304">
        <v>5034.3446967399996</v>
      </c>
      <c r="L304" s="8">
        <v>0.10575755890999999</v>
      </c>
      <c r="M304">
        <v>14.307830730899999</v>
      </c>
      <c r="P304" s="8"/>
      <c r="S304">
        <v>4776.4577967200003</v>
      </c>
      <c r="T304" s="8">
        <v>0.25475591565900002</v>
      </c>
      <c r="U304">
        <v>40.030278602499997</v>
      </c>
      <c r="X304" s="8"/>
      <c r="AA304">
        <v>5305.9241351600003</v>
      </c>
      <c r="AB304" s="8">
        <v>0.65442045120699999</v>
      </c>
      <c r="AC304">
        <v>88.162838617700004</v>
      </c>
      <c r="AF304" s="8"/>
    </row>
    <row r="305" spans="3:32" x14ac:dyDescent="0.25">
      <c r="C305">
        <v>5142.1211556500002</v>
      </c>
      <c r="D305" s="8">
        <v>5.8705742590999997E-2</v>
      </c>
      <c r="E305">
        <v>9.8832300925399998</v>
      </c>
      <c r="H305" s="8"/>
      <c r="K305">
        <v>5090.7166228699998</v>
      </c>
      <c r="L305" s="8">
        <v>4.8207052876600001E-2</v>
      </c>
      <c r="M305">
        <v>6.5218823098799996</v>
      </c>
      <c r="P305" s="8"/>
      <c r="S305">
        <v>4799.0061856700004</v>
      </c>
      <c r="T305" s="8">
        <v>0.210786537394</v>
      </c>
      <c r="U305">
        <v>33.1212870787</v>
      </c>
      <c r="X305" s="8"/>
      <c r="AA305">
        <v>5345.3792771600001</v>
      </c>
      <c r="AB305" s="8">
        <v>4.08100163064E-2</v>
      </c>
      <c r="AC305">
        <v>5.4978827067099996</v>
      </c>
      <c r="AF305" s="8"/>
    </row>
    <row r="306" spans="3:32" x14ac:dyDescent="0.25">
      <c r="C306">
        <v>5191.2647604200001</v>
      </c>
      <c r="D306" s="8">
        <v>3.6693730862999999E-2</v>
      </c>
      <c r="E306">
        <v>6.1774635506899997</v>
      </c>
      <c r="H306" s="8"/>
      <c r="K306">
        <v>5106.7997209699997</v>
      </c>
      <c r="L306" s="8">
        <v>0.95368313402500005</v>
      </c>
      <c r="M306">
        <v>129.022804546</v>
      </c>
      <c r="P306" s="8"/>
      <c r="R306" s="6" t="s">
        <v>21</v>
      </c>
      <c r="S306">
        <v>4827.8650472500003</v>
      </c>
      <c r="T306" s="8">
        <v>1.36515589703</v>
      </c>
      <c r="U306">
        <v>214.50952670699999</v>
      </c>
      <c r="W306">
        <f>T306/($T$277+$T$275+$T$286+$T$294+$T$298+$T$306+$T$309)*100</f>
        <v>16.628898223835588</v>
      </c>
      <c r="X306" s="8"/>
      <c r="AA306">
        <v>5374.4842151700004</v>
      </c>
      <c r="AB306" s="8">
        <v>8.5892592296000006E-2</v>
      </c>
      <c r="AC306">
        <v>11.5713601845</v>
      </c>
      <c r="AF306" s="8"/>
    </row>
    <row r="307" spans="3:32" x14ac:dyDescent="0.25">
      <c r="C307">
        <v>5244.8649513199998</v>
      </c>
      <c r="D307" s="8">
        <v>2.2604900592700001E-2</v>
      </c>
      <c r="E307">
        <v>3.8055805772300002</v>
      </c>
      <c r="H307" s="8"/>
      <c r="K307">
        <v>5142.2723556499996</v>
      </c>
      <c r="L307" s="8">
        <v>4.9443944220099997E-2</v>
      </c>
      <c r="M307">
        <v>6.6892200600900003</v>
      </c>
      <c r="P307" s="8"/>
      <c r="S307">
        <v>4867.5263080000004</v>
      </c>
      <c r="T307" s="8">
        <v>2.4902234050399999E-2</v>
      </c>
      <c r="U307">
        <v>3.9129351099999998</v>
      </c>
      <c r="X307" s="8"/>
      <c r="AA307">
        <v>5401.9153444599997</v>
      </c>
      <c r="AB307" s="8">
        <v>3.4584811598200003E-2</v>
      </c>
      <c r="AC307">
        <v>4.6592296404100004</v>
      </c>
      <c r="AF307" s="8"/>
    </row>
    <row r="308" spans="3:32" x14ac:dyDescent="0.25">
      <c r="C308">
        <v>5287.9445070100001</v>
      </c>
      <c r="D308" s="8">
        <v>2.2328352431800001E-2</v>
      </c>
      <c r="E308">
        <v>3.7590231369399998</v>
      </c>
      <c r="H308" s="8"/>
      <c r="K308">
        <v>5192.3706782199997</v>
      </c>
      <c r="L308" s="8">
        <v>4.7576294016799997E-2</v>
      </c>
      <c r="M308">
        <v>6.4365475963099996</v>
      </c>
      <c r="P308" s="8"/>
      <c r="S308">
        <v>4883.8068182500001</v>
      </c>
      <c r="T308" s="8">
        <v>2.1174964022799999E-2</v>
      </c>
      <c r="U308">
        <v>3.3272621247399998</v>
      </c>
      <c r="X308" s="8"/>
      <c r="AA308">
        <v>5408.5404549799996</v>
      </c>
      <c r="AB308" s="8">
        <v>3.3079681877799999E-2</v>
      </c>
      <c r="AC308">
        <v>4.4564601389499998</v>
      </c>
      <c r="AF308" s="8"/>
    </row>
    <row r="309" spans="3:32" x14ac:dyDescent="0.25">
      <c r="C309">
        <v>5305.6892478399996</v>
      </c>
      <c r="D309" s="8">
        <v>1.28315231021</v>
      </c>
      <c r="E309">
        <v>216.021277747</v>
      </c>
      <c r="H309" s="8"/>
      <c r="K309">
        <v>5227.3741119599999</v>
      </c>
      <c r="L309" s="8">
        <v>5.78465815887E-2</v>
      </c>
      <c r="M309">
        <v>7.8260041765299997</v>
      </c>
      <c r="P309" s="8"/>
      <c r="R309" s="6" t="s">
        <v>22</v>
      </c>
      <c r="S309">
        <v>4927.4171668600002</v>
      </c>
      <c r="T309" s="8">
        <v>0.191106738331</v>
      </c>
      <c r="U309">
        <v>30.0289630503</v>
      </c>
      <c r="W309">
        <f>T309/($T$277+$T$275+$T$286+$T$294+$T$298+$T$306+$T$309)*100</f>
        <v>2.3278619742324871</v>
      </c>
      <c r="X309" s="8"/>
      <c r="AA309">
        <v>5429.4167227600001</v>
      </c>
      <c r="AB309" s="8">
        <v>2.4296878988099999E-2</v>
      </c>
      <c r="AC309">
        <v>3.2732501210699998</v>
      </c>
      <c r="AF309" s="8"/>
    </row>
    <row r="310" spans="3:32" x14ac:dyDescent="0.25">
      <c r="C310">
        <v>5328.6860382200002</v>
      </c>
      <c r="D310" s="8">
        <v>3.4918551385299999E-2</v>
      </c>
      <c r="E310">
        <v>5.8786085075700001</v>
      </c>
      <c r="H310" s="8"/>
      <c r="K310">
        <v>5244.4403958399998</v>
      </c>
      <c r="L310" s="8">
        <v>3.35607220218E-2</v>
      </c>
      <c r="M310">
        <v>4.5403953612499999</v>
      </c>
      <c r="P310" s="8"/>
      <c r="S310">
        <v>4956.1016138300001</v>
      </c>
      <c r="T310" s="8">
        <v>9.2196324401400007E-2</v>
      </c>
      <c r="U310">
        <v>14.4869827355</v>
      </c>
      <c r="X310" s="8"/>
      <c r="AA310">
        <v>5476.1929984300004</v>
      </c>
      <c r="AB310" s="8">
        <v>2.4547368265200001E-2</v>
      </c>
      <c r="AC310">
        <v>3.3069957744499998</v>
      </c>
      <c r="AF310" s="8"/>
    </row>
    <row r="311" spans="3:32" x14ac:dyDescent="0.25">
      <c r="C311">
        <v>5343.2055163699997</v>
      </c>
      <c r="D311" s="8">
        <v>3.5784534645100001E-2</v>
      </c>
      <c r="E311">
        <v>6.0243985348400004</v>
      </c>
      <c r="H311" s="8"/>
      <c r="K311">
        <v>5288.8665957100002</v>
      </c>
      <c r="L311" s="8">
        <v>3.3272449420600002E-2</v>
      </c>
      <c r="M311">
        <v>4.5013952592899997</v>
      </c>
      <c r="P311" s="8"/>
      <c r="S311">
        <v>4974.5858325999998</v>
      </c>
      <c r="T311" s="8">
        <v>3.2752050687299999E-2</v>
      </c>
      <c r="U311">
        <v>5.1463916369499998</v>
      </c>
      <c r="X311" s="8"/>
      <c r="AA311">
        <v>5516.8694703199999</v>
      </c>
      <c r="AB311" s="8">
        <v>6.6080666745999994E-2</v>
      </c>
      <c r="AC311">
        <v>8.9023182990900001</v>
      </c>
      <c r="AF311" s="8"/>
    </row>
    <row r="312" spans="3:32" x14ac:dyDescent="0.25">
      <c r="C312">
        <v>5372.8868770500003</v>
      </c>
      <c r="D312" s="8">
        <v>4.7753155199099999E-2</v>
      </c>
      <c r="E312">
        <v>8.0393399290600005</v>
      </c>
      <c r="H312" s="8"/>
      <c r="K312">
        <v>5305.8404478399998</v>
      </c>
      <c r="L312" s="8">
        <v>1.1592507541699999</v>
      </c>
      <c r="M312">
        <v>156.83383520000001</v>
      </c>
      <c r="P312" s="8"/>
      <c r="S312">
        <v>4983.5603349100002</v>
      </c>
      <c r="T312" s="8">
        <v>5.0526327056799998E-2</v>
      </c>
      <c r="U312">
        <v>7.9392972823000001</v>
      </c>
      <c r="X312" s="8"/>
      <c r="AA312">
        <v>5539.1383977799997</v>
      </c>
      <c r="AB312" s="8">
        <v>4.5215405867399999E-2</v>
      </c>
      <c r="AC312">
        <v>6.0913721800199996</v>
      </c>
      <c r="AF312" s="8"/>
    </row>
    <row r="313" spans="3:32" x14ac:dyDescent="0.25">
      <c r="C313">
        <v>5399.7292454099997</v>
      </c>
      <c r="D313" s="8">
        <v>2.0201469737099999E-2</v>
      </c>
      <c r="E313">
        <v>3.40095814834</v>
      </c>
      <c r="H313" s="8"/>
      <c r="K313">
        <v>5328.6437794399999</v>
      </c>
      <c r="L313" s="8">
        <v>3.0534534593600001E-2</v>
      </c>
      <c r="M313">
        <v>4.1309855949200003</v>
      </c>
      <c r="P313" s="8"/>
      <c r="S313">
        <v>5010.5326538700001</v>
      </c>
      <c r="T313" s="8">
        <v>5.2473519651E-2</v>
      </c>
      <c r="U313">
        <v>8.2452633354699998</v>
      </c>
      <c r="X313" s="8"/>
      <c r="AA313">
        <v>5562.4408448499998</v>
      </c>
      <c r="AB313" s="8">
        <v>2.3234253433699999E-2</v>
      </c>
      <c r="AC313">
        <v>3.1300943179599998</v>
      </c>
      <c r="AF313" s="8"/>
    </row>
    <row r="314" spans="3:32" x14ac:dyDescent="0.25">
      <c r="C314">
        <v>5428.2009488599997</v>
      </c>
      <c r="D314" s="8">
        <v>2.0119459313599999E-2</v>
      </c>
      <c r="E314">
        <v>3.38715152825</v>
      </c>
      <c r="H314" s="8"/>
      <c r="K314">
        <v>5344.7128816699997</v>
      </c>
      <c r="L314" s="8">
        <v>3.1064768998200001E-2</v>
      </c>
      <c r="M314">
        <v>4.20272045894</v>
      </c>
      <c r="P314" s="8"/>
      <c r="S314">
        <v>5034.0054915700002</v>
      </c>
      <c r="T314" s="8">
        <v>0.126406784281</v>
      </c>
      <c r="U314">
        <v>19.8625369658</v>
      </c>
      <c r="X314" s="8"/>
      <c r="AA314">
        <v>5591.7372147400001</v>
      </c>
      <c r="AB314" s="8">
        <v>3.9118283970900003E-2</v>
      </c>
      <c r="AC314">
        <v>5.26997429614</v>
      </c>
      <c r="AF314" s="8"/>
    </row>
    <row r="315" spans="3:32" x14ac:dyDescent="0.25">
      <c r="C315">
        <v>5512.6903751999998</v>
      </c>
      <c r="D315" s="8">
        <v>8.63791859951E-2</v>
      </c>
      <c r="E315">
        <v>14.5421100682</v>
      </c>
      <c r="H315" s="8"/>
      <c r="K315">
        <v>5373.4266163399998</v>
      </c>
      <c r="L315" s="8">
        <v>7.6558747494099993E-2</v>
      </c>
      <c r="M315">
        <v>10.3575537427</v>
      </c>
      <c r="P315" s="8"/>
      <c r="S315">
        <v>5090.5654228699996</v>
      </c>
      <c r="T315" s="8">
        <v>3.5513936469400001E-2</v>
      </c>
      <c r="U315">
        <v>5.5803719707899999</v>
      </c>
      <c r="X315" s="8"/>
      <c r="AA315">
        <v>5624.6887755099997</v>
      </c>
      <c r="AB315" s="8">
        <v>4.6862356813000001E-2</v>
      </c>
      <c r="AC315">
        <v>6.3132476885999997</v>
      </c>
      <c r="AF315" s="8"/>
    </row>
    <row r="316" spans="3:32" x14ac:dyDescent="0.25">
      <c r="C316">
        <v>5592.0866265000004</v>
      </c>
      <c r="D316" s="8">
        <v>3.00646890578E-2</v>
      </c>
      <c r="E316">
        <v>5.06145100129</v>
      </c>
      <c r="H316" s="8"/>
      <c r="K316">
        <v>5392.28773748</v>
      </c>
      <c r="L316" s="8">
        <v>2.6354561202800001E-2</v>
      </c>
      <c r="M316">
        <v>3.5654813193599999</v>
      </c>
      <c r="P316" s="8"/>
      <c r="S316">
        <v>5106.6485209700004</v>
      </c>
      <c r="T316" s="8">
        <v>0.65675047995299995</v>
      </c>
      <c r="U316">
        <v>103.196444396</v>
      </c>
      <c r="X316" s="8"/>
      <c r="AA316">
        <v>5654.1494097300001</v>
      </c>
      <c r="AB316" s="8">
        <v>6.4748123005599997E-2</v>
      </c>
      <c r="AC316">
        <v>8.7227994003100005</v>
      </c>
      <c r="AF316" s="8"/>
    </row>
    <row r="317" spans="3:32" x14ac:dyDescent="0.25">
      <c r="C317">
        <v>5624.8399755099999</v>
      </c>
      <c r="D317" s="8">
        <v>0.10220736184400001</v>
      </c>
      <c r="E317">
        <v>17.2068153757</v>
      </c>
      <c r="H317" s="8"/>
      <c r="K317">
        <v>5429.3285411200004</v>
      </c>
      <c r="L317" s="8">
        <v>2.22587308592E-2</v>
      </c>
      <c r="M317">
        <v>3.0113606696200002</v>
      </c>
      <c r="P317" s="8"/>
      <c r="S317">
        <v>5122.3778161500004</v>
      </c>
      <c r="T317" s="8">
        <v>3.00780530698E-2</v>
      </c>
      <c r="U317">
        <v>4.7262213365600001</v>
      </c>
      <c r="X317" s="8"/>
      <c r="AA317">
        <v>5684.0871670799997</v>
      </c>
      <c r="AB317" s="8">
        <v>2.8165448061399999E-2</v>
      </c>
      <c r="AC317">
        <v>3.7944196998300002</v>
      </c>
      <c r="AF317" s="8"/>
    </row>
    <row r="318" spans="3:32" x14ac:dyDescent="0.25">
      <c r="C318">
        <v>5654.3006097300004</v>
      </c>
      <c r="D318" s="8">
        <v>5.3599991609699998E-2</v>
      </c>
      <c r="E318">
        <v>9.0236666236899996</v>
      </c>
      <c r="H318" s="8"/>
      <c r="K318">
        <v>5485.1289320400001</v>
      </c>
      <c r="L318" s="8">
        <v>2.45224790187E-2</v>
      </c>
      <c r="M318">
        <v>3.3176208160999998</v>
      </c>
      <c r="P318" s="8"/>
      <c r="S318">
        <v>5141.8833235800003</v>
      </c>
      <c r="T318" s="8">
        <v>7.0004806187400001E-2</v>
      </c>
      <c r="U318">
        <v>2.7177926494300002</v>
      </c>
      <c r="X318" s="8"/>
      <c r="AA318">
        <v>5697.6851526099999</v>
      </c>
      <c r="AB318" s="8">
        <v>2.7177587735300001E-2</v>
      </c>
      <c r="AC318">
        <v>3.6613361900700001</v>
      </c>
      <c r="AF318" s="8"/>
    </row>
    <row r="319" spans="3:32" x14ac:dyDescent="0.25">
      <c r="C319">
        <v>5680.2420705000004</v>
      </c>
      <c r="D319" s="8">
        <v>3.1999890198899997E-2</v>
      </c>
      <c r="E319">
        <v>5.3872460139899996</v>
      </c>
      <c r="H319" s="8"/>
      <c r="K319">
        <v>5512.4479968300002</v>
      </c>
      <c r="L319" s="8">
        <v>7.8846812365599997E-2</v>
      </c>
      <c r="M319">
        <v>10.667103672</v>
      </c>
      <c r="P319" s="8"/>
      <c r="S319">
        <v>5141.9311339599999</v>
      </c>
      <c r="T319" s="8">
        <v>7.0147315834499999E-2</v>
      </c>
      <c r="U319">
        <v>11.0223803392</v>
      </c>
      <c r="X319" s="8"/>
      <c r="AA319">
        <v>5724.5290289100003</v>
      </c>
      <c r="AB319" s="8">
        <v>5.1493778766400003E-2</v>
      </c>
      <c r="AC319">
        <v>6.9371880093599998</v>
      </c>
      <c r="AF319" s="8"/>
    </row>
    <row r="320" spans="3:32" x14ac:dyDescent="0.25">
      <c r="C320">
        <v>5696.2357411599996</v>
      </c>
      <c r="D320" s="8">
        <v>1.9437349152600002E-2</v>
      </c>
      <c r="E320">
        <v>3.2723169077700001</v>
      </c>
      <c r="H320" s="8"/>
      <c r="K320">
        <v>5539.2435297100001</v>
      </c>
      <c r="L320" s="8">
        <v>2.4407167688100001E-2</v>
      </c>
      <c r="M320">
        <v>3.3020204654900001</v>
      </c>
      <c r="P320" s="8"/>
      <c r="S320">
        <v>5191.6466369399996</v>
      </c>
      <c r="T320" s="8">
        <v>3.9354395552299998E-2</v>
      </c>
      <c r="U320">
        <v>6.1838305662600002</v>
      </c>
      <c r="X320" s="8"/>
      <c r="AA320">
        <v>5741.1880436499996</v>
      </c>
      <c r="AB320" s="8">
        <v>2.91360072249E-2</v>
      </c>
      <c r="AC320">
        <v>3.92517241507</v>
      </c>
      <c r="AF320" s="8"/>
    </row>
    <row r="321" spans="3:32" x14ac:dyDescent="0.25">
      <c r="C321">
        <v>5724.6802289099996</v>
      </c>
      <c r="D321" s="8">
        <v>5.4501487064900003E-2</v>
      </c>
      <c r="E321">
        <v>9.1754352006200008</v>
      </c>
      <c r="H321" s="8"/>
      <c r="K321">
        <v>5592.6342606500002</v>
      </c>
      <c r="L321" s="8">
        <v>3.3856993278E-2</v>
      </c>
      <c r="M321">
        <v>4.5804775930000003</v>
      </c>
      <c r="P321" s="8"/>
      <c r="S321">
        <v>5228.1809501400003</v>
      </c>
      <c r="T321" s="8">
        <v>7.42927236129E-2</v>
      </c>
      <c r="U321">
        <v>11.6737560997</v>
      </c>
      <c r="X321" s="8"/>
      <c r="AA321">
        <v>5767.5307443299998</v>
      </c>
      <c r="AB321" s="8">
        <v>4.3383029868899997E-2</v>
      </c>
      <c r="AC321">
        <v>5.8445164023</v>
      </c>
      <c r="AF321" s="8"/>
    </row>
    <row r="322" spans="3:32" x14ac:dyDescent="0.25">
      <c r="C322">
        <v>5768.0845932000002</v>
      </c>
      <c r="D322" s="8">
        <v>3.43030814807E-2</v>
      </c>
      <c r="E322">
        <v>5.7749929085999998</v>
      </c>
      <c r="H322" s="8"/>
      <c r="K322">
        <v>5609.6943037499996</v>
      </c>
      <c r="L322" s="8">
        <v>4.3709031938500002E-2</v>
      </c>
      <c r="M322">
        <v>5.9133497107000004</v>
      </c>
      <c r="P322" s="8"/>
      <c r="S322">
        <v>5305.6892478399996</v>
      </c>
      <c r="T322" s="8">
        <v>0.98620626799300004</v>
      </c>
      <c r="U322">
        <v>154.96445515299999</v>
      </c>
      <c r="X322" s="8"/>
      <c r="AA322">
        <v>5784.0509448499997</v>
      </c>
      <c r="AB322" s="8">
        <v>5.0647874022699997E-2</v>
      </c>
      <c r="AC322">
        <v>6.8232286071699999</v>
      </c>
      <c r="AF322" s="8"/>
    </row>
    <row r="323" spans="3:32" x14ac:dyDescent="0.25">
      <c r="C323">
        <v>5786.0167854499996</v>
      </c>
      <c r="D323" s="8">
        <v>0.14389465348899999</v>
      </c>
      <c r="E323">
        <v>24.224954949000001</v>
      </c>
      <c r="H323" s="8"/>
      <c r="K323">
        <v>5625.3887760999996</v>
      </c>
      <c r="L323" s="8">
        <v>9.1632019253099994E-2</v>
      </c>
      <c r="M323">
        <v>12.3968010846</v>
      </c>
      <c r="P323" s="8"/>
      <c r="S323">
        <v>5345.7242468499999</v>
      </c>
      <c r="T323" s="8">
        <v>2.28708193995E-2</v>
      </c>
      <c r="U323">
        <v>3.5937350858400001</v>
      </c>
      <c r="X323" s="8"/>
      <c r="AA323">
        <v>5795.7503196999996</v>
      </c>
      <c r="AB323" s="8">
        <v>3.3314393592899998E-2</v>
      </c>
      <c r="AC323">
        <v>4.4880802556799999</v>
      </c>
      <c r="AF323" s="8"/>
    </row>
    <row r="324" spans="3:32" x14ac:dyDescent="0.25">
      <c r="C324">
        <v>5810.0372951999998</v>
      </c>
      <c r="D324" s="8">
        <v>1.8944473294400001E-2</v>
      </c>
      <c r="E324">
        <v>3.1893402636100001</v>
      </c>
      <c r="H324" s="8"/>
      <c r="K324">
        <v>5653.4552543</v>
      </c>
      <c r="L324" s="8">
        <v>6.0695428855899999E-2</v>
      </c>
      <c r="M324">
        <v>8.2114217759700008</v>
      </c>
      <c r="P324" s="8"/>
      <c r="S324">
        <v>5374.0525373299997</v>
      </c>
      <c r="T324" s="8">
        <v>8.6478409060799996E-2</v>
      </c>
      <c r="U324">
        <v>13.5885158892</v>
      </c>
      <c r="X324" s="8"/>
      <c r="AA324">
        <v>5832.9442996600001</v>
      </c>
      <c r="AB324" s="8">
        <v>3.9334768317899997E-2</v>
      </c>
      <c r="AC324">
        <v>5.2991388409100004</v>
      </c>
      <c r="AF324" s="8"/>
    </row>
    <row r="325" spans="3:32" x14ac:dyDescent="0.25">
      <c r="C325">
        <v>5828.8444828299998</v>
      </c>
      <c r="D325" s="8">
        <v>2.42906481101E-2</v>
      </c>
      <c r="E325">
        <v>4.0893795695900002</v>
      </c>
      <c r="H325" s="8"/>
      <c r="K325">
        <v>5680.9926248399997</v>
      </c>
      <c r="L325" s="8">
        <v>3.2202223553200002E-2</v>
      </c>
      <c r="M325">
        <v>4.3566055089100004</v>
      </c>
      <c r="P325" s="8"/>
      <c r="S325">
        <v>5514.2648300600003</v>
      </c>
      <c r="T325" s="8">
        <v>6.2780934740699998E-2</v>
      </c>
      <c r="U325">
        <v>9.8648869530199992</v>
      </c>
      <c r="X325" s="8"/>
      <c r="AA325">
        <v>5855.8455901300003</v>
      </c>
      <c r="AB325" s="8">
        <v>4.7161173568299998E-2</v>
      </c>
      <c r="AC325">
        <v>6.3535039692800002</v>
      </c>
      <c r="AF325" s="8"/>
    </row>
    <row r="326" spans="3:32" x14ac:dyDescent="0.25">
      <c r="C326">
        <v>5856.8082827300004</v>
      </c>
      <c r="D326" s="8">
        <v>3.3240012829999999E-2</v>
      </c>
      <c r="E326">
        <v>5.5960231585400004</v>
      </c>
      <c r="H326" s="8"/>
      <c r="K326">
        <v>5695.18663105</v>
      </c>
      <c r="L326" s="8">
        <v>3.0757204825500001E-2</v>
      </c>
      <c r="M326">
        <v>4.16111042022</v>
      </c>
      <c r="P326" s="8"/>
      <c r="S326">
        <v>5539.4868693799999</v>
      </c>
      <c r="T326" s="8">
        <v>2.7156915994000001E-2</v>
      </c>
      <c r="U326">
        <v>4.2672175459000004</v>
      </c>
      <c r="X326" s="8"/>
      <c r="AA326">
        <v>5871.2736243600002</v>
      </c>
      <c r="AB326" s="8">
        <v>5.1032379412599999E-2</v>
      </c>
      <c r="AC326">
        <v>6.8750287710800002</v>
      </c>
      <c r="AF326" s="8"/>
    </row>
    <row r="327" spans="3:32" x14ac:dyDescent="0.25">
      <c r="C327">
        <v>5871.6279609499998</v>
      </c>
      <c r="D327" s="8">
        <v>2.7599133590000002E-2</v>
      </c>
      <c r="E327">
        <v>4.6463697687099996</v>
      </c>
      <c r="H327" s="8"/>
      <c r="K327">
        <v>5724.0291999900001</v>
      </c>
      <c r="L327" s="8">
        <v>5.2432331647299997E-2</v>
      </c>
      <c r="M327">
        <v>7.0935159034100002</v>
      </c>
      <c r="P327" s="8"/>
      <c r="S327">
        <v>5591.0956030099996</v>
      </c>
      <c r="T327" s="8">
        <v>3.2308174746599999E-2</v>
      </c>
      <c r="U327">
        <v>5.0766445713100001</v>
      </c>
      <c r="X327" s="8"/>
      <c r="AA327">
        <v>5898.7290500899999</v>
      </c>
      <c r="AB327" s="8">
        <v>6.0866977254100001E-2</v>
      </c>
      <c r="AC327">
        <v>8.1999355046200009</v>
      </c>
      <c r="AF327" s="8"/>
    </row>
    <row r="328" spans="3:32" x14ac:dyDescent="0.25">
      <c r="C328">
        <v>5909.8804663499996</v>
      </c>
      <c r="D328" s="8">
        <v>5.7496507337500002E-2</v>
      </c>
      <c r="E328">
        <v>9.6796529002800007</v>
      </c>
      <c r="H328" s="8"/>
      <c r="K328">
        <v>5739.0804053000002</v>
      </c>
      <c r="L328" s="8">
        <v>3.6913198654400001E-2</v>
      </c>
      <c r="M328">
        <v>4.9939484564900001</v>
      </c>
      <c r="P328" s="8"/>
      <c r="S328">
        <v>5611.3299681799999</v>
      </c>
      <c r="T328" s="8">
        <v>2.5152292800499999E-2</v>
      </c>
      <c r="U328">
        <v>3.9522273140899999</v>
      </c>
      <c r="X328" s="8"/>
      <c r="AA328">
        <v>5913.8060374799998</v>
      </c>
      <c r="AB328" s="8">
        <v>7.6919826695500002E-2</v>
      </c>
      <c r="AC328">
        <v>10.362558589000001</v>
      </c>
      <c r="AF328" s="8"/>
    </row>
    <row r="329" spans="3:32" x14ac:dyDescent="0.25">
      <c r="C329">
        <v>5945.8046015600003</v>
      </c>
      <c r="D329" s="8">
        <v>2.7719527306799999E-2</v>
      </c>
      <c r="E329">
        <v>4.6666382936000002</v>
      </c>
      <c r="H329" s="8"/>
      <c r="K329">
        <v>5767.4305096099997</v>
      </c>
      <c r="L329" s="8">
        <v>4.8905157658999998E-2</v>
      </c>
      <c r="M329">
        <v>6.6163281836500003</v>
      </c>
      <c r="P329" s="8"/>
      <c r="S329">
        <v>5624.8399755099999</v>
      </c>
      <c r="T329" s="8">
        <v>6.3048255054799995E-2</v>
      </c>
      <c r="U329">
        <v>9.9068914993000003</v>
      </c>
      <c r="X329" s="8"/>
      <c r="AA329">
        <v>5945.04014061</v>
      </c>
      <c r="AB329" s="8">
        <v>3.6891010747100002E-2</v>
      </c>
      <c r="AC329">
        <v>4.96991837731</v>
      </c>
      <c r="AF329" s="8"/>
    </row>
    <row r="330" spans="3:32" x14ac:dyDescent="0.25">
      <c r="C330">
        <v>5961.7605587500002</v>
      </c>
      <c r="D330" s="8">
        <v>2.52977155358E-2</v>
      </c>
      <c r="E330">
        <v>4.2589214005500002</v>
      </c>
      <c r="H330" s="8"/>
      <c r="K330">
        <v>5785.3614431599999</v>
      </c>
      <c r="L330" s="8">
        <v>0.10332497034</v>
      </c>
      <c r="M330">
        <v>13.9787283399</v>
      </c>
      <c r="P330" s="8"/>
      <c r="S330">
        <v>5653.5033583200002</v>
      </c>
      <c r="T330" s="8">
        <v>6.4154493330999998E-2</v>
      </c>
      <c r="U330">
        <v>10.0807168108</v>
      </c>
      <c r="X330" s="8"/>
      <c r="AA330">
        <v>5960.9952702099999</v>
      </c>
      <c r="AB330" s="8">
        <v>4.2480381995600003E-2</v>
      </c>
      <c r="AC330">
        <v>5.7229126250400002</v>
      </c>
      <c r="AF330" s="8"/>
    </row>
    <row r="331" spans="3:32" x14ac:dyDescent="0.25">
      <c r="C331">
        <v>5987.9913221899997</v>
      </c>
      <c r="D331" s="8">
        <v>4.1362638584400001E-2</v>
      </c>
      <c r="E331">
        <v>6.9634835762499998</v>
      </c>
      <c r="H331" s="8"/>
      <c r="K331">
        <v>5832.4368619500001</v>
      </c>
      <c r="L331" s="8">
        <v>2.9535574313799998E-2</v>
      </c>
      <c r="M331">
        <v>3.9958372921500001</v>
      </c>
      <c r="P331" s="8"/>
      <c r="S331">
        <v>5679.0434572699996</v>
      </c>
      <c r="T331" s="8">
        <v>2.80978713506E-2</v>
      </c>
      <c r="U331">
        <v>4.4150716398099998</v>
      </c>
      <c r="X331" s="8"/>
      <c r="AA331">
        <v>5987.4298208700002</v>
      </c>
      <c r="AB331" s="8">
        <v>4.52542057858E-2</v>
      </c>
      <c r="AC331">
        <v>6.09659926444</v>
      </c>
      <c r="AF331" s="8"/>
    </row>
    <row r="332" spans="3:32" x14ac:dyDescent="0.25">
      <c r="C332">
        <v>6005.2367529700005</v>
      </c>
      <c r="D332" s="8">
        <v>2.0048114091500001E-2</v>
      </c>
      <c r="E332">
        <v>3.3751404162999998</v>
      </c>
      <c r="H332" s="8"/>
      <c r="K332">
        <v>5855.9451258199997</v>
      </c>
      <c r="L332" s="8">
        <v>3.5687842208499999E-2</v>
      </c>
      <c r="M332">
        <v>4.8281712506499996</v>
      </c>
      <c r="P332" s="8"/>
      <c r="S332">
        <v>5696.8359439400001</v>
      </c>
      <c r="T332" s="8">
        <v>2.5866916346199999E-2</v>
      </c>
      <c r="U332">
        <v>4.0645174627099996</v>
      </c>
      <c r="X332" s="8"/>
      <c r="AA332">
        <v>6004.6746574500003</v>
      </c>
      <c r="AB332" s="8">
        <v>5.7855736433499998E-2</v>
      </c>
      <c r="AC332">
        <v>7.7942642912300002</v>
      </c>
      <c r="AF332" s="8"/>
    </row>
    <row r="333" spans="3:32" x14ac:dyDescent="0.25">
      <c r="C333">
        <v>6041.2448914400002</v>
      </c>
      <c r="D333" s="8">
        <v>9.7542205445199995E-2</v>
      </c>
      <c r="E333">
        <v>16.4214268928</v>
      </c>
      <c r="H333" s="8"/>
      <c r="K333">
        <v>5871.5760243599998</v>
      </c>
      <c r="L333" s="8">
        <v>3.8156852231200002E-2</v>
      </c>
      <c r="M333">
        <v>5.1622010622500003</v>
      </c>
      <c r="P333" s="8"/>
      <c r="S333">
        <v>5724.2791073799999</v>
      </c>
      <c r="T333" s="8">
        <v>4.8768648692200003E-2</v>
      </c>
      <c r="U333">
        <v>7.6631099582599997</v>
      </c>
      <c r="X333" s="8"/>
      <c r="AA333">
        <v>6042.7423669399996</v>
      </c>
      <c r="AB333" s="8">
        <v>0.115060536043</v>
      </c>
      <c r="AC333">
        <v>15.5008350545</v>
      </c>
      <c r="AF333" s="8"/>
    </row>
    <row r="334" spans="3:32" x14ac:dyDescent="0.25">
      <c r="C334">
        <v>6076.3279538799998</v>
      </c>
      <c r="D334" s="8">
        <v>2.3386101526699999E-2</v>
      </c>
      <c r="E334">
        <v>3.9370973290700002</v>
      </c>
      <c r="H334" s="8"/>
      <c r="K334">
        <v>5910.4392798099998</v>
      </c>
      <c r="L334" s="8">
        <v>7.1468892657100005E-2</v>
      </c>
      <c r="M334">
        <v>9.66895254768</v>
      </c>
      <c r="P334" s="8"/>
      <c r="S334">
        <v>5739.9333260800004</v>
      </c>
      <c r="T334" s="8">
        <v>3.8486716775900001E-2</v>
      </c>
      <c r="U334">
        <v>6.04749055991</v>
      </c>
      <c r="X334" s="8"/>
      <c r="AA334">
        <v>6077.0034686899999</v>
      </c>
      <c r="AB334" s="8">
        <v>6.0816510217599998E-2</v>
      </c>
      <c r="AC334">
        <v>8.1931366382499995</v>
      </c>
      <c r="AF334" s="8"/>
    </row>
    <row r="335" spans="3:32" x14ac:dyDescent="0.25">
      <c r="C335">
        <v>6122.0887703799999</v>
      </c>
      <c r="D335" s="8">
        <v>3.2379940984400002E-2</v>
      </c>
      <c r="E335">
        <v>5.4512283297600002</v>
      </c>
      <c r="H335" s="8"/>
      <c r="K335">
        <v>5943.7073336699996</v>
      </c>
      <c r="L335" s="8">
        <v>3.2347481903500001E-2</v>
      </c>
      <c r="M335">
        <v>4.3762573608400004</v>
      </c>
      <c r="P335" s="8"/>
      <c r="S335">
        <v>5767.4806251999998</v>
      </c>
      <c r="T335" s="8">
        <v>4.76353628059E-2</v>
      </c>
      <c r="U335">
        <v>7.48503460465</v>
      </c>
      <c r="X335" s="8"/>
      <c r="AA335">
        <v>6092.5148509600003</v>
      </c>
      <c r="AB335" s="8">
        <v>5.0024017281500001E-2</v>
      </c>
      <c r="AC335">
        <v>6.7391832795899997</v>
      </c>
      <c r="AF335" s="8"/>
    </row>
    <row r="336" spans="3:32" x14ac:dyDescent="0.25">
      <c r="C336">
        <v>6135.5807158699999</v>
      </c>
      <c r="D336" s="8">
        <v>2.5885524602400001E-2</v>
      </c>
      <c r="E336">
        <v>4.3578802417000002</v>
      </c>
      <c r="H336" s="8"/>
      <c r="K336">
        <v>5960.6836135000003</v>
      </c>
      <c r="L336" s="8">
        <v>4.3014862771900003E-2</v>
      </c>
      <c r="M336">
        <v>5.8194362823199999</v>
      </c>
      <c r="P336" s="8"/>
      <c r="S336">
        <v>5785.2102431599997</v>
      </c>
      <c r="T336" s="8">
        <v>7.5155355373399998E-2</v>
      </c>
      <c r="U336">
        <v>11.809303058899999</v>
      </c>
      <c r="X336" s="8"/>
      <c r="AA336">
        <v>6121.3152260400002</v>
      </c>
      <c r="AB336" s="8">
        <v>5.2039759449299998E-2</v>
      </c>
      <c r="AC336">
        <v>7.0107419558300004</v>
      </c>
      <c r="AF336" s="8"/>
    </row>
    <row r="337" spans="3:32" x14ac:dyDescent="0.25">
      <c r="C337">
        <v>6167.6059053899999</v>
      </c>
      <c r="D337" s="8">
        <v>7.2109672332799996E-2</v>
      </c>
      <c r="E337">
        <v>12.1398086815</v>
      </c>
      <c r="H337" s="8"/>
      <c r="K337">
        <v>5988.1425221899999</v>
      </c>
      <c r="L337" s="8">
        <v>4.75039521161E-2</v>
      </c>
      <c r="M337">
        <v>6.4267605354099997</v>
      </c>
      <c r="P337" s="8"/>
      <c r="S337">
        <v>5794.4888950499999</v>
      </c>
      <c r="T337" s="8">
        <v>4.3078610970599999E-2</v>
      </c>
      <c r="U337">
        <v>6.7690235749600003</v>
      </c>
      <c r="X337" s="8"/>
      <c r="AA337">
        <v>6136.2602776399999</v>
      </c>
      <c r="AB337" s="8">
        <v>6.2338796507799998E-2</v>
      </c>
      <c r="AC337">
        <v>8.3982174548500002</v>
      </c>
      <c r="AF337" s="8"/>
    </row>
    <row r="338" spans="3:32" x14ac:dyDescent="0.25">
      <c r="C338">
        <v>6179.8975263299999</v>
      </c>
      <c r="D338" s="8">
        <v>2.1251864705600001E-2</v>
      </c>
      <c r="E338">
        <v>3.57779425846</v>
      </c>
      <c r="H338" s="8"/>
      <c r="K338">
        <v>6006.0043227899996</v>
      </c>
      <c r="L338" s="8">
        <v>3.8476882050099998E-2</v>
      </c>
      <c r="M338">
        <v>5.20549756536</v>
      </c>
      <c r="P338" s="8"/>
      <c r="S338">
        <v>5812.2602065700003</v>
      </c>
      <c r="T338" s="8">
        <v>2.9913727729999999E-2</v>
      </c>
      <c r="U338">
        <v>4.7004005852799997</v>
      </c>
      <c r="X338" s="8"/>
      <c r="AA338">
        <v>6167.0382560899998</v>
      </c>
      <c r="AB338" s="8">
        <v>9.3822059394399998E-2</v>
      </c>
      <c r="AC338">
        <v>12.639609697299999</v>
      </c>
      <c r="AF338" s="8"/>
    </row>
    <row r="339" spans="3:32" x14ac:dyDescent="0.25">
      <c r="C339">
        <v>6209.5312403799999</v>
      </c>
      <c r="D339" s="8">
        <v>3.7011383161300003E-2</v>
      </c>
      <c r="E339">
        <v>6.2309409553700004</v>
      </c>
      <c r="H339" s="8"/>
      <c r="K339">
        <v>6043.6630786200003</v>
      </c>
      <c r="L339" s="8">
        <v>0.110358418059</v>
      </c>
      <c r="M339">
        <v>14.9302762052</v>
      </c>
      <c r="P339" s="8"/>
      <c r="S339">
        <v>5827.8325658100002</v>
      </c>
      <c r="T339" s="8">
        <v>3.11209263295E-2</v>
      </c>
      <c r="U339">
        <v>4.8900899832400002</v>
      </c>
      <c r="X339" s="8"/>
      <c r="AA339">
        <v>6180.5801023499998</v>
      </c>
      <c r="AB339" s="8">
        <v>6.0022963317299997E-2</v>
      </c>
      <c r="AC339">
        <v>8.0862308299399999</v>
      </c>
      <c r="AF339" s="8"/>
    </row>
    <row r="340" spans="3:32" x14ac:dyDescent="0.25">
      <c r="C340">
        <v>6224.3748507700002</v>
      </c>
      <c r="D340" s="8">
        <v>4.5900602101500002E-2</v>
      </c>
      <c r="E340">
        <v>7.7274588810799996</v>
      </c>
      <c r="H340" s="8"/>
      <c r="K340">
        <v>6077.3058686900004</v>
      </c>
      <c r="L340" s="8">
        <v>5.1658499659199997E-2</v>
      </c>
      <c r="M340">
        <v>6.9888249743199999</v>
      </c>
      <c r="P340" s="8"/>
      <c r="S340">
        <v>5835.9303772100002</v>
      </c>
      <c r="T340" s="8">
        <v>2.41698640367E-2</v>
      </c>
      <c r="U340">
        <v>3.79785642531</v>
      </c>
      <c r="X340" s="8"/>
      <c r="AA340">
        <v>6208.9621687899999</v>
      </c>
      <c r="AB340" s="8">
        <v>4.3103523211100003E-2</v>
      </c>
      <c r="AC340">
        <v>5.8068615577399996</v>
      </c>
      <c r="AF340" s="8"/>
    </row>
    <row r="341" spans="3:32" x14ac:dyDescent="0.25">
      <c r="C341">
        <v>6254.1155804</v>
      </c>
      <c r="D341" s="8">
        <v>4.0393187920400003E-2</v>
      </c>
      <c r="E341">
        <v>6.8002746029400001</v>
      </c>
      <c r="H341" s="8"/>
      <c r="K341">
        <v>6092.1964136300003</v>
      </c>
      <c r="L341" s="8">
        <v>4.1998002944000003E-2</v>
      </c>
      <c r="M341">
        <v>5.6818663682199997</v>
      </c>
      <c r="P341" s="8"/>
      <c r="S341">
        <v>5856.1996579799998</v>
      </c>
      <c r="T341" s="8">
        <v>3.8610376868300003E-2</v>
      </c>
      <c r="U341">
        <v>6.0669215039899997</v>
      </c>
      <c r="X341" s="8"/>
      <c r="AA341">
        <v>6224.4328430799997</v>
      </c>
      <c r="AB341" s="8">
        <v>6.9024114041199999E-2</v>
      </c>
      <c r="AC341">
        <v>9.2988564396399997</v>
      </c>
      <c r="AF341" s="8"/>
    </row>
    <row r="342" spans="3:32" x14ac:dyDescent="0.25">
      <c r="C342">
        <v>6267.9630236599996</v>
      </c>
      <c r="D342" s="8">
        <v>3.4297721110500001E-2</v>
      </c>
      <c r="E342">
        <v>5.7740904794699999</v>
      </c>
      <c r="H342" s="8"/>
      <c r="K342">
        <v>6120.9953135400001</v>
      </c>
      <c r="L342" s="8">
        <v>4.37163090465E-2</v>
      </c>
      <c r="M342">
        <v>5.91433422313</v>
      </c>
      <c r="P342" s="8"/>
      <c r="S342">
        <v>5872.4405426900003</v>
      </c>
      <c r="T342" s="8">
        <v>2.6371775022199999E-2</v>
      </c>
      <c r="U342">
        <v>4.1438468608200001</v>
      </c>
      <c r="X342" s="8"/>
      <c r="AA342">
        <v>6253.1256367899996</v>
      </c>
      <c r="AB342" s="8">
        <v>5.2582398489499999E-2</v>
      </c>
      <c r="AC342">
        <v>7.0838457197000002</v>
      </c>
      <c r="AF342" s="8"/>
    </row>
    <row r="343" spans="3:32" x14ac:dyDescent="0.25">
      <c r="C343">
        <v>6296.7561632999996</v>
      </c>
      <c r="D343" s="8">
        <v>2.8684900750900001E-2</v>
      </c>
      <c r="E343">
        <v>4.8291608587299999</v>
      </c>
      <c r="H343" s="8"/>
      <c r="K343">
        <v>6137.6012094500002</v>
      </c>
      <c r="L343" s="8">
        <v>4.94099221633E-2</v>
      </c>
      <c r="M343">
        <v>6.6846172512199997</v>
      </c>
      <c r="P343" s="8"/>
      <c r="S343">
        <v>5911.30717534</v>
      </c>
      <c r="T343" s="8">
        <v>6.66193698409E-2</v>
      </c>
      <c r="U343">
        <v>10.468027516299999</v>
      </c>
      <c r="X343" s="8"/>
      <c r="AA343">
        <v>6268.4416191199998</v>
      </c>
      <c r="AB343" s="8">
        <v>5.6406013346800003E-2</v>
      </c>
      <c r="AC343">
        <v>7.5989591135000003</v>
      </c>
      <c r="AF343" s="8"/>
    </row>
    <row r="344" spans="3:32" x14ac:dyDescent="0.25">
      <c r="C344">
        <v>6312.1256164899996</v>
      </c>
      <c r="D344" s="8">
        <v>2.3954127464799999E-2</v>
      </c>
      <c r="E344">
        <v>4.0327256406599998</v>
      </c>
      <c r="H344" s="8"/>
      <c r="K344">
        <v>6167.3406560900003</v>
      </c>
      <c r="L344" s="8">
        <v>9.2154161030199994E-2</v>
      </c>
      <c r="M344">
        <v>12.467441105400001</v>
      </c>
      <c r="P344" s="8"/>
      <c r="S344">
        <v>5945.8046015600003</v>
      </c>
      <c r="T344" s="8">
        <v>2.4613909390200001E-2</v>
      </c>
      <c r="U344">
        <v>3.8676301111</v>
      </c>
      <c r="X344" s="8"/>
      <c r="AA344">
        <v>6296.39455378</v>
      </c>
      <c r="AB344" s="8">
        <v>5.9500556263300003E-2</v>
      </c>
      <c r="AC344">
        <v>8.0158526981100007</v>
      </c>
      <c r="AF344" s="8"/>
    </row>
    <row r="345" spans="3:32" x14ac:dyDescent="0.25">
      <c r="C345">
        <v>6339.5425690499997</v>
      </c>
      <c r="D345" s="8">
        <v>2.73422556084E-2</v>
      </c>
      <c r="E345">
        <v>4.6031238427499996</v>
      </c>
      <c r="H345" s="8"/>
      <c r="K345">
        <v>6180.2571650299997</v>
      </c>
      <c r="L345" s="8">
        <v>5.5783441598999998E-2</v>
      </c>
      <c r="M345">
        <v>7.5468841017999999</v>
      </c>
      <c r="P345" s="8"/>
      <c r="S345">
        <v>5961.7605587500002</v>
      </c>
      <c r="T345" s="8">
        <v>3.41239886544E-2</v>
      </c>
      <c r="U345">
        <v>5.3619668431500003</v>
      </c>
      <c r="X345" s="8"/>
      <c r="AA345">
        <v>6312.3957627999998</v>
      </c>
      <c r="AB345" s="8">
        <v>6.1603050022199998E-2</v>
      </c>
      <c r="AC345">
        <v>8.2990984579599996</v>
      </c>
      <c r="AF345" s="8"/>
    </row>
    <row r="346" spans="3:32" x14ac:dyDescent="0.25">
      <c r="C346">
        <v>6356.4442660599998</v>
      </c>
      <c r="D346" s="8">
        <v>2.4901255886999998E-2</v>
      </c>
      <c r="E346">
        <v>4.1921766195699997</v>
      </c>
      <c r="H346" s="8"/>
      <c r="K346">
        <v>6209.2645687900003</v>
      </c>
      <c r="L346" s="8">
        <v>5.2078204495299998E-2</v>
      </c>
      <c r="M346">
        <v>7.0456064073800002</v>
      </c>
      <c r="P346" s="8"/>
      <c r="S346">
        <v>5988.19647816</v>
      </c>
      <c r="T346" s="8">
        <v>5.1299521279599997E-2</v>
      </c>
      <c r="U346">
        <v>8.0607907521200008</v>
      </c>
      <c r="X346" s="8"/>
      <c r="AA346">
        <v>6341.5028425700002</v>
      </c>
      <c r="AB346" s="8">
        <v>5.01263338892E-2</v>
      </c>
      <c r="AC346">
        <v>6.7529672659499997</v>
      </c>
      <c r="AF346" s="8"/>
    </row>
    <row r="347" spans="3:32" x14ac:dyDescent="0.25">
      <c r="C347">
        <v>6369.7702936100004</v>
      </c>
      <c r="D347" s="8">
        <v>2.33545659069E-2</v>
      </c>
      <c r="E347">
        <v>3.9317882439099998</v>
      </c>
      <c r="H347" s="8"/>
      <c r="K347">
        <v>6224.1076767699997</v>
      </c>
      <c r="L347" s="8">
        <v>6.9173270797100006E-2</v>
      </c>
      <c r="M347">
        <v>9.3583802412400008</v>
      </c>
      <c r="P347" s="8"/>
      <c r="S347">
        <v>6005.6476626499998</v>
      </c>
      <c r="T347" s="8">
        <v>4.82688200161E-2</v>
      </c>
      <c r="U347">
        <v>7.5845709335300002</v>
      </c>
      <c r="X347" s="8"/>
      <c r="AA347">
        <v>6356.0816550600002</v>
      </c>
      <c r="AB347" s="8">
        <v>6.0637431026500002E-2</v>
      </c>
      <c r="AC347">
        <v>8.1690112769599992</v>
      </c>
      <c r="AF347" s="8"/>
    </row>
    <row r="348" spans="3:32" x14ac:dyDescent="0.25">
      <c r="C348">
        <v>6386.5005595100001</v>
      </c>
      <c r="D348" s="8">
        <v>8.9977605144600001E-2</v>
      </c>
      <c r="E348">
        <v>15.147911185</v>
      </c>
      <c r="H348" s="8"/>
      <c r="K348">
        <v>6253.4280367900001</v>
      </c>
      <c r="L348" s="8">
        <v>7.7998123016499998E-2</v>
      </c>
      <c r="M348">
        <v>10.552285368</v>
      </c>
      <c r="P348" s="8"/>
      <c r="S348">
        <v>6042.0692008899996</v>
      </c>
      <c r="T348" s="8">
        <v>0.108304709278</v>
      </c>
      <c r="U348">
        <v>17.0181237014</v>
      </c>
      <c r="X348" s="8"/>
      <c r="AA348">
        <v>6384.86603904</v>
      </c>
      <c r="AB348" s="8">
        <v>7.2937794442499995E-2</v>
      </c>
      <c r="AC348">
        <v>9.8261033693299993</v>
      </c>
      <c r="AF348" s="8"/>
    </row>
    <row r="349" spans="3:32" x14ac:dyDescent="0.25">
      <c r="C349">
        <v>6401.5554670199999</v>
      </c>
      <c r="D349" s="8">
        <v>7.0356177979500001E-2</v>
      </c>
      <c r="E349">
        <v>11.844604372799999</v>
      </c>
      <c r="H349" s="8"/>
      <c r="K349">
        <v>6268.3241519399999</v>
      </c>
      <c r="L349" s="8">
        <v>6.3964233608899995E-2</v>
      </c>
      <c r="M349">
        <v>8.6536549891799996</v>
      </c>
      <c r="P349" s="8"/>
      <c r="S349">
        <v>6078.3948470200003</v>
      </c>
      <c r="T349" s="8">
        <v>5.2272004259599998E-2</v>
      </c>
      <c r="U349">
        <v>8.2135988410900005</v>
      </c>
      <c r="X349" s="8"/>
      <c r="AA349">
        <v>6400.9799409200004</v>
      </c>
      <c r="AB349" s="8">
        <v>7.8929523084400002E-2</v>
      </c>
      <c r="AC349">
        <v>10.6333027842</v>
      </c>
      <c r="AF349" s="8"/>
    </row>
    <row r="350" spans="3:32" x14ac:dyDescent="0.25">
      <c r="C350">
        <v>6429.1670305199996</v>
      </c>
      <c r="D350" s="8">
        <v>3.6058984403699999E-2</v>
      </c>
      <c r="E350">
        <v>6.0706027048799998</v>
      </c>
      <c r="H350" s="8"/>
      <c r="K350">
        <v>6296.9073632999998</v>
      </c>
      <c r="L350" s="8">
        <v>6.8582130344600006E-2</v>
      </c>
      <c r="M350">
        <v>9.2784054609899993</v>
      </c>
      <c r="P350" s="8"/>
      <c r="S350">
        <v>6091.6313397599997</v>
      </c>
      <c r="T350" s="8">
        <v>3.7670660258500001E-2</v>
      </c>
      <c r="U350">
        <v>5.9192620567200001</v>
      </c>
      <c r="X350" s="8"/>
      <c r="AA350">
        <v>6429.4410909899998</v>
      </c>
      <c r="AB350" s="8">
        <v>4.7036217663300003E-2</v>
      </c>
      <c r="AC350">
        <v>6.3366700404799996</v>
      </c>
      <c r="AF350" s="8"/>
    </row>
    <row r="351" spans="3:32" x14ac:dyDescent="0.25">
      <c r="C351">
        <v>6444.6982100300002</v>
      </c>
      <c r="D351" s="8">
        <v>2.90176270218E-2</v>
      </c>
      <c r="E351">
        <v>4.8851759970700002</v>
      </c>
      <c r="H351" s="8"/>
      <c r="K351">
        <v>6312.0661486400004</v>
      </c>
      <c r="L351" s="8">
        <v>6.7619115501399998E-2</v>
      </c>
      <c r="M351">
        <v>9.1481201791599993</v>
      </c>
      <c r="P351" s="8"/>
      <c r="S351">
        <v>6121.4664260400004</v>
      </c>
      <c r="T351" s="8">
        <v>4.59803643609E-2</v>
      </c>
      <c r="U351">
        <v>7.2249815704799998</v>
      </c>
      <c r="X351" s="8"/>
      <c r="AA351">
        <v>6444.9727872499998</v>
      </c>
      <c r="AB351" s="8">
        <v>6.5193445035899994E-2</v>
      </c>
      <c r="AC351">
        <v>8.7827927183999996</v>
      </c>
      <c r="AF351" s="8"/>
    </row>
    <row r="352" spans="3:32" x14ac:dyDescent="0.25">
      <c r="C352">
        <v>6473.4699482799997</v>
      </c>
      <c r="D352" s="8">
        <v>3.06550999553E-2</v>
      </c>
      <c r="E352">
        <v>5.1608478659200001</v>
      </c>
      <c r="H352" s="8"/>
      <c r="K352">
        <v>6341.3829195500002</v>
      </c>
      <c r="L352" s="8">
        <v>4.6221553276300002E-2</v>
      </c>
      <c r="M352">
        <v>6.2532661231100004</v>
      </c>
      <c r="P352" s="8"/>
      <c r="S352">
        <v>6135.9960896800003</v>
      </c>
      <c r="T352" s="8">
        <v>6.2061612821399999E-2</v>
      </c>
      <c r="U352">
        <v>9.7518585400800006</v>
      </c>
      <c r="X352" s="8"/>
      <c r="AA352">
        <v>6472.6786754900004</v>
      </c>
      <c r="AB352" s="8">
        <v>5.2539261919100001E-2</v>
      </c>
      <c r="AC352">
        <v>7.0780344060499996</v>
      </c>
      <c r="AF352" s="8"/>
    </row>
    <row r="353" spans="3:32" x14ac:dyDescent="0.25">
      <c r="C353">
        <v>6487.9868094699996</v>
      </c>
      <c r="D353" s="8">
        <v>2.4769460632300001E-2</v>
      </c>
      <c r="E353">
        <v>4.16998862279</v>
      </c>
      <c r="H353" s="8"/>
      <c r="K353">
        <v>6356.59546606</v>
      </c>
      <c r="L353" s="8">
        <v>6.8506528463799995E-2</v>
      </c>
      <c r="M353">
        <v>9.2681773607500002</v>
      </c>
      <c r="P353" s="8"/>
      <c r="S353">
        <v>6167.18945609</v>
      </c>
      <c r="T353" s="8">
        <v>8.5068588368199999E-2</v>
      </c>
      <c r="U353">
        <v>13.3669880987</v>
      </c>
      <c r="X353" s="8"/>
      <c r="AA353">
        <v>6489.5445515399997</v>
      </c>
      <c r="AB353" s="8">
        <v>6.8699534302699997E-2</v>
      </c>
      <c r="AC353">
        <v>9.2551293968100001</v>
      </c>
      <c r="AF353" s="8"/>
    </row>
    <row r="354" spans="3:32" x14ac:dyDescent="0.25">
      <c r="C354">
        <v>6516.2133227800005</v>
      </c>
      <c r="D354" s="8">
        <v>4.2021328490000003E-2</v>
      </c>
      <c r="E354">
        <v>7.0743753495100004</v>
      </c>
      <c r="H354" s="8"/>
      <c r="K354">
        <v>6369.28660236</v>
      </c>
      <c r="L354" s="8">
        <v>2.45947467449E-2</v>
      </c>
      <c r="M354">
        <v>3.3273978420099999</v>
      </c>
      <c r="P354" s="8"/>
      <c r="S354">
        <v>6180.3144072599998</v>
      </c>
      <c r="T354" s="8">
        <v>5.2202236372599999E-2</v>
      </c>
      <c r="U354">
        <v>8.2026360811100005</v>
      </c>
      <c r="X354" s="8"/>
      <c r="AA354">
        <v>6517.1325212600004</v>
      </c>
      <c r="AB354" s="8">
        <v>6.5497763810699994E-2</v>
      </c>
      <c r="AC354">
        <v>8.8237902254100007</v>
      </c>
      <c r="AF354" s="8"/>
    </row>
    <row r="355" spans="3:32" x14ac:dyDescent="0.25">
      <c r="C355">
        <v>6533.1359658000001</v>
      </c>
      <c r="D355" s="8">
        <v>3.6703221591900002E-2</v>
      </c>
      <c r="E355">
        <v>6.17906133403</v>
      </c>
      <c r="H355" s="8"/>
      <c r="K355">
        <v>6385.3803313500002</v>
      </c>
      <c r="L355" s="8">
        <v>8.8073093902499996E-2</v>
      </c>
      <c r="M355">
        <v>11.9153177559</v>
      </c>
      <c r="P355" s="8"/>
      <c r="S355">
        <v>6209.1133687900001</v>
      </c>
      <c r="T355" s="8">
        <v>5.8017876808800002E-2</v>
      </c>
      <c r="U355">
        <v>9.1164586563899999</v>
      </c>
      <c r="X355" s="8"/>
      <c r="AA355">
        <v>6533.1991180599998</v>
      </c>
      <c r="AB355" s="8">
        <v>8.2602424572499999E-2</v>
      </c>
      <c r="AC355">
        <v>11.128112230599999</v>
      </c>
      <c r="AF355" s="8"/>
    </row>
    <row r="356" spans="3:32" x14ac:dyDescent="0.25">
      <c r="C356">
        <v>6559.7426426000002</v>
      </c>
      <c r="D356" s="8">
        <v>4.30661193564E-2</v>
      </c>
      <c r="E356">
        <v>7.25026799775</v>
      </c>
      <c r="H356" s="8"/>
      <c r="K356">
        <v>6401.0701831799997</v>
      </c>
      <c r="L356" s="8">
        <v>9.2443978437299998E-2</v>
      </c>
      <c r="M356">
        <v>12.506650202599999</v>
      </c>
      <c r="P356" s="8"/>
      <c r="S356">
        <v>6224.3748507700002</v>
      </c>
      <c r="T356" s="8">
        <v>6.5554839978099994E-2</v>
      </c>
      <c r="U356">
        <v>10.300755926600001</v>
      </c>
      <c r="X356" s="8"/>
      <c r="AA356">
        <v>6560.66543413</v>
      </c>
      <c r="AB356" s="8">
        <v>7.0672637766200003E-2</v>
      </c>
      <c r="AC356">
        <v>9.5209438314099994</v>
      </c>
      <c r="AF356" s="8"/>
    </row>
    <row r="357" spans="3:32" x14ac:dyDescent="0.25">
      <c r="C357">
        <v>6575.2166592599997</v>
      </c>
      <c r="D357" s="8">
        <v>6.4755428321200001E-2</v>
      </c>
      <c r="E357">
        <v>10.901706879000001</v>
      </c>
      <c r="H357" s="8"/>
      <c r="K357">
        <v>6428.6803663600003</v>
      </c>
      <c r="L357" s="8">
        <v>4.8550990526299999E-2</v>
      </c>
      <c r="M357">
        <v>6.5684132786899996</v>
      </c>
      <c r="P357" s="8"/>
      <c r="S357">
        <v>6254.1155804</v>
      </c>
      <c r="T357" s="8">
        <v>6.0729745803200001E-2</v>
      </c>
      <c r="U357">
        <v>9.5425797578299996</v>
      </c>
      <c r="X357" s="8"/>
      <c r="AA357">
        <v>6576.1407252199997</v>
      </c>
      <c r="AB357" s="8">
        <v>9.0635190719000003E-2</v>
      </c>
      <c r="AC357">
        <v>12.210278083</v>
      </c>
      <c r="AF357" s="8"/>
    </row>
    <row r="358" spans="3:32" x14ac:dyDescent="0.25">
      <c r="C358">
        <v>6613.3349634799997</v>
      </c>
      <c r="D358" s="8">
        <v>0.40973890912400002</v>
      </c>
      <c r="E358">
        <v>68.9803712211</v>
      </c>
      <c r="H358" s="8"/>
      <c r="K358">
        <v>6444.42364696</v>
      </c>
      <c r="L358" s="8">
        <v>7.3861136943599998E-2</v>
      </c>
      <c r="M358">
        <v>9.9925968022500005</v>
      </c>
      <c r="P358" s="8"/>
      <c r="S358">
        <v>6268.1729519399996</v>
      </c>
      <c r="T358" s="8">
        <v>5.5239742534700001E-2</v>
      </c>
      <c r="U358">
        <v>8.6799251662800003</v>
      </c>
      <c r="X358" s="8"/>
      <c r="AA358">
        <v>6613.8307923100001</v>
      </c>
      <c r="AB358" s="8">
        <v>0.34824996774799999</v>
      </c>
      <c r="AC358">
        <v>46.915871361500002</v>
      </c>
      <c r="AF358" s="8"/>
    </row>
    <row r="359" spans="3:32" x14ac:dyDescent="0.25">
      <c r="C359">
        <v>6664.7649257499997</v>
      </c>
      <c r="D359" s="8">
        <v>2.7140491622799998E-2</v>
      </c>
      <c r="E359">
        <v>4.5691564690900002</v>
      </c>
      <c r="H359" s="8"/>
      <c r="K359">
        <v>6472.98107549</v>
      </c>
      <c r="L359" s="8">
        <v>5.1077578904300001E-2</v>
      </c>
      <c r="M359">
        <v>6.9102328063999998</v>
      </c>
      <c r="P359" s="8"/>
      <c r="S359">
        <v>6295.91454643</v>
      </c>
      <c r="T359" s="8">
        <v>5.7962231276499999E-2</v>
      </c>
      <c r="U359">
        <v>9.1077149687100007</v>
      </c>
      <c r="X359" s="8"/>
      <c r="AA359">
        <v>6650.7641063700003</v>
      </c>
      <c r="AB359" s="8">
        <v>2.85749603322E-2</v>
      </c>
      <c r="AC359">
        <v>3.84958876458</v>
      </c>
      <c r="AF359" s="8"/>
    </row>
    <row r="360" spans="3:32" x14ac:dyDescent="0.25">
      <c r="C360">
        <v>6692.9416127499999</v>
      </c>
      <c r="D360" s="8">
        <v>2.9267312336800001E-2</v>
      </c>
      <c r="E360">
        <v>4.9272110231099999</v>
      </c>
      <c r="H360" s="8"/>
      <c r="K360">
        <v>6488.3516148400004</v>
      </c>
      <c r="L360" s="8">
        <v>5.7827362278700001E-2</v>
      </c>
      <c r="M360">
        <v>7.8234040159599996</v>
      </c>
      <c r="P360" s="8"/>
      <c r="S360">
        <v>6312.1256164899996</v>
      </c>
      <c r="T360" s="8">
        <v>6.5922127540500003E-2</v>
      </c>
      <c r="U360">
        <v>10.3584685156</v>
      </c>
      <c r="X360" s="8"/>
      <c r="AA360">
        <v>6665.4798084800004</v>
      </c>
      <c r="AB360" s="8">
        <v>5.0833479357100003E-2</v>
      </c>
      <c r="AC360">
        <v>6.8482331636699998</v>
      </c>
      <c r="AF360" s="8"/>
    </row>
    <row r="361" spans="3:32" x14ac:dyDescent="0.25">
      <c r="C361">
        <v>6710.0935994399997</v>
      </c>
      <c r="D361" s="8">
        <v>3.9201034348300003E-2</v>
      </c>
      <c r="E361">
        <v>6.59957314616</v>
      </c>
      <c r="H361" s="8"/>
      <c r="K361">
        <v>6516.7926715499998</v>
      </c>
      <c r="L361" s="8">
        <v>5.48718019105E-2</v>
      </c>
      <c r="M361">
        <v>7.4235493115000004</v>
      </c>
      <c r="P361" s="8"/>
      <c r="S361">
        <v>6341.02056335</v>
      </c>
      <c r="T361" s="8">
        <v>3.6365740304599999E-2</v>
      </c>
      <c r="U361">
        <v>5.7142175176199999</v>
      </c>
      <c r="X361" s="8"/>
      <c r="AA361">
        <v>6693.2243676199996</v>
      </c>
      <c r="AB361" s="8">
        <v>4.7554781278099999E-2</v>
      </c>
      <c r="AC361">
        <v>6.4065303882000002</v>
      </c>
      <c r="AF361" s="8"/>
    </row>
    <row r="362" spans="3:32" x14ac:dyDescent="0.25">
      <c r="C362">
        <v>6736.6248924399997</v>
      </c>
      <c r="D362" s="8">
        <v>1.9473423052500001E-2</v>
      </c>
      <c r="E362">
        <v>3.2783900215299999</v>
      </c>
      <c r="H362" s="8"/>
      <c r="K362">
        <v>6532.6441302399999</v>
      </c>
      <c r="L362" s="8">
        <v>7.1010321722199995E-2</v>
      </c>
      <c r="M362">
        <v>9.6069129603200007</v>
      </c>
      <c r="P362" s="8"/>
      <c r="S362">
        <v>6356.2328550599996</v>
      </c>
      <c r="T362" s="8">
        <v>5.1240758175599997E-2</v>
      </c>
      <c r="U362">
        <v>8.0515571945000008</v>
      </c>
      <c r="X362" s="8"/>
      <c r="AA362">
        <v>6709.7251475900002</v>
      </c>
      <c r="AB362" s="8">
        <v>5.8195431859200002E-2</v>
      </c>
      <c r="AC362">
        <v>7.8400277036399997</v>
      </c>
      <c r="AF362" s="8"/>
    </row>
    <row r="363" spans="3:32" x14ac:dyDescent="0.25">
      <c r="C363">
        <v>6750.3461132900002</v>
      </c>
      <c r="D363" s="8">
        <v>3.7493394820199998E-2</v>
      </c>
      <c r="E363">
        <v>6.3120885897000001</v>
      </c>
      <c r="H363" s="8"/>
      <c r="K363">
        <v>6560.1086338300001</v>
      </c>
      <c r="L363" s="8">
        <v>7.1469135787700006E-2</v>
      </c>
      <c r="M363">
        <v>9.6689854405600002</v>
      </c>
      <c r="P363" s="8"/>
      <c r="S363">
        <v>6386.5005595100001</v>
      </c>
      <c r="T363" s="8">
        <v>6.3814829029100004E-2</v>
      </c>
      <c r="U363">
        <v>10.027344717</v>
      </c>
      <c r="X363" s="8"/>
      <c r="AA363">
        <v>6738.4330063699999</v>
      </c>
      <c r="AB363" s="8">
        <v>5.5187578429499999E-2</v>
      </c>
      <c r="AC363">
        <v>7.4348128360099999</v>
      </c>
      <c r="AF363" s="8"/>
    </row>
    <row r="364" spans="3:32" x14ac:dyDescent="0.25">
      <c r="C364">
        <v>6781.1064407000003</v>
      </c>
      <c r="D364" s="8">
        <v>3.00889584988E-2</v>
      </c>
      <c r="E364">
        <v>5.0655368106000003</v>
      </c>
      <c r="H364" s="8"/>
      <c r="K364">
        <v>6576.6581890400003</v>
      </c>
      <c r="L364" s="8">
        <v>9.4905076384199996E-2</v>
      </c>
      <c r="M364">
        <v>12.839609597600001</v>
      </c>
      <c r="P364" s="8"/>
      <c r="S364">
        <v>6401.7676353899997</v>
      </c>
      <c r="T364" s="8">
        <v>7.9494092521099999E-2</v>
      </c>
      <c r="U364">
        <v>12.4910570286</v>
      </c>
      <c r="X364" s="8"/>
      <c r="AA364">
        <v>6752.8100726499997</v>
      </c>
      <c r="AB364" s="8">
        <v>6.3254004584199996E-2</v>
      </c>
      <c r="AC364">
        <v>8.5215133295300003</v>
      </c>
      <c r="AF364" s="8"/>
    </row>
    <row r="365" spans="3:32" x14ac:dyDescent="0.25">
      <c r="C365">
        <v>6795.52908192</v>
      </c>
      <c r="D365" s="8">
        <v>9.4222949193599997E-2</v>
      </c>
      <c r="E365">
        <v>15.8626234126</v>
      </c>
      <c r="H365" s="8"/>
      <c r="K365">
        <v>6613.2704942800001</v>
      </c>
      <c r="L365" s="8">
        <v>0.42489193751799997</v>
      </c>
      <c r="M365">
        <v>57.483190644399997</v>
      </c>
      <c r="P365" s="8"/>
      <c r="S365">
        <v>6428.9544055899996</v>
      </c>
      <c r="T365" s="8">
        <v>4.8071766308200002E-2</v>
      </c>
      <c r="U365">
        <v>7.5536075119100001</v>
      </c>
      <c r="X365" s="8"/>
      <c r="AA365">
        <v>6780.9552407000001</v>
      </c>
      <c r="AB365" s="8">
        <v>3.5089010552100001E-2</v>
      </c>
      <c r="AC365">
        <v>4.7271547960499998</v>
      </c>
      <c r="AF365" s="8"/>
    </row>
    <row r="366" spans="3:32" x14ac:dyDescent="0.25">
      <c r="C366">
        <v>6822.0106558799998</v>
      </c>
      <c r="D366" s="8">
        <v>4.7964986824699997E-2</v>
      </c>
      <c r="E366">
        <v>8.0750022102100001</v>
      </c>
      <c r="H366" s="8"/>
      <c r="K366">
        <v>6648.9038133499998</v>
      </c>
      <c r="L366" s="8">
        <v>4.65599241242E-2</v>
      </c>
      <c r="M366">
        <v>6.2990439650500001</v>
      </c>
      <c r="P366" s="8"/>
      <c r="S366">
        <v>6444.4853267300005</v>
      </c>
      <c r="T366" s="8">
        <v>6.22985713567E-2</v>
      </c>
      <c r="U366">
        <v>9.7890922826699995</v>
      </c>
      <c r="X366" s="8"/>
      <c r="AA366">
        <v>6796.9084607900004</v>
      </c>
      <c r="AB366" s="8">
        <v>0.11138637809099999</v>
      </c>
      <c r="AC366">
        <v>15.005856338499999</v>
      </c>
      <c r="AF366" s="8"/>
    </row>
    <row r="367" spans="3:32" x14ac:dyDescent="0.25">
      <c r="C367">
        <v>6839.9863220400002</v>
      </c>
      <c r="D367" s="8">
        <v>1.7978251845100001E-2</v>
      </c>
      <c r="E367">
        <v>3.02667493511</v>
      </c>
      <c r="H367" s="8"/>
      <c r="K367">
        <v>6664.91612575</v>
      </c>
      <c r="L367" s="8">
        <v>6.1480687863400003E-2</v>
      </c>
      <c r="M367">
        <v>8.3176586546899998</v>
      </c>
      <c r="P367" s="8"/>
      <c r="S367">
        <v>6473.0432295500004</v>
      </c>
      <c r="T367" s="8">
        <v>4.9395732743799999E-2</v>
      </c>
      <c r="U367">
        <v>7.7616448606899997</v>
      </c>
      <c r="X367" s="8"/>
      <c r="AA367">
        <v>6824.4885537399996</v>
      </c>
      <c r="AB367" s="8">
        <v>5.23124174171E-2</v>
      </c>
      <c r="AC367">
        <v>7.0474741520300004</v>
      </c>
      <c r="AF367" s="8"/>
    </row>
    <row r="368" spans="3:32" x14ac:dyDescent="0.25">
      <c r="C368">
        <v>6868.0934973599997</v>
      </c>
      <c r="D368" s="8">
        <v>2.9159599176000001E-2</v>
      </c>
      <c r="E368">
        <v>4.9090772953900004</v>
      </c>
      <c r="H368" s="8"/>
      <c r="K368">
        <v>6693.3097884199997</v>
      </c>
      <c r="L368" s="8">
        <v>6.4891855314199998E-2</v>
      </c>
      <c r="M368">
        <v>8.7791519699999991</v>
      </c>
      <c r="P368" s="8"/>
      <c r="S368">
        <v>6489.0548717199999</v>
      </c>
      <c r="T368" s="8">
        <v>6.0008033167199999E-2</v>
      </c>
      <c r="U368">
        <v>9.4291756870600008</v>
      </c>
      <c r="X368" s="8"/>
      <c r="AA368">
        <v>6840.4932199100003</v>
      </c>
      <c r="AB368" s="8">
        <v>3.2508636110699998E-2</v>
      </c>
      <c r="AC368">
        <v>4.3795294505699998</v>
      </c>
      <c r="AF368" s="8"/>
    </row>
    <row r="369" spans="3:32" x14ac:dyDescent="0.25">
      <c r="C369">
        <v>6884.1493544200002</v>
      </c>
      <c r="D369" s="8">
        <v>2.8825049499799998E-2</v>
      </c>
      <c r="E369">
        <v>4.8527551830800002</v>
      </c>
      <c r="H369" s="8"/>
      <c r="K369">
        <v>6709.59305451</v>
      </c>
      <c r="L369" s="8">
        <v>6.4784180720299997E-2</v>
      </c>
      <c r="M369">
        <v>8.7645847855899994</v>
      </c>
      <c r="P369" s="8"/>
      <c r="S369">
        <v>6516.6414715499996</v>
      </c>
      <c r="T369" s="8">
        <v>6.7985926535599997E-2</v>
      </c>
      <c r="U369">
        <v>10.682757153000001</v>
      </c>
      <c r="X369" s="8"/>
      <c r="AA369">
        <v>6868.6017552200001</v>
      </c>
      <c r="AB369" s="8">
        <v>3.7179715329299999E-2</v>
      </c>
      <c r="AC369">
        <v>5.00881235662</v>
      </c>
      <c r="AF369" s="8"/>
    </row>
    <row r="370" spans="3:32" x14ac:dyDescent="0.25">
      <c r="C370">
        <v>6914.3325284700004</v>
      </c>
      <c r="D370" s="8">
        <v>3.4556607644600001E-2</v>
      </c>
      <c r="E370">
        <v>5.8176745493000004</v>
      </c>
      <c r="H370" s="8"/>
      <c r="K370">
        <v>6736.55840859</v>
      </c>
      <c r="L370" s="8">
        <v>5.0933706868700003E-2</v>
      </c>
      <c r="M370">
        <v>6.8907685075499998</v>
      </c>
      <c r="P370" s="8"/>
      <c r="S370">
        <v>6532.9216170700001</v>
      </c>
      <c r="T370" s="8">
        <v>7.0716309461899995E-2</v>
      </c>
      <c r="U370">
        <v>11.111787383499999</v>
      </c>
      <c r="X370" s="8"/>
      <c r="AA370">
        <v>6884.4383065499997</v>
      </c>
      <c r="AB370" s="8">
        <v>6.1817039541700002E-2</v>
      </c>
      <c r="AC370">
        <v>8.3279269021700006</v>
      </c>
      <c r="AF370" s="8"/>
    </row>
    <row r="371" spans="3:32" x14ac:dyDescent="0.25">
      <c r="C371">
        <v>6926.24781171</v>
      </c>
      <c r="D371" s="8">
        <v>2.1926611512499999E-2</v>
      </c>
      <c r="E371">
        <v>3.6913892434300002</v>
      </c>
      <c r="H371" s="8"/>
      <c r="K371">
        <v>6752.0227609499998</v>
      </c>
      <c r="L371" s="8">
        <v>4.9804208307800003E-2</v>
      </c>
      <c r="M371">
        <v>6.7379598158</v>
      </c>
      <c r="P371" s="8"/>
      <c r="S371">
        <v>6560.3870268999999</v>
      </c>
      <c r="T371" s="8">
        <v>5.5037893233599998E-2</v>
      </c>
      <c r="U371">
        <v>8.6482082040399995</v>
      </c>
      <c r="X371" s="8"/>
      <c r="AA371">
        <v>6912.6375109299997</v>
      </c>
      <c r="AB371" s="8">
        <v>4.2764857662399999E-2</v>
      </c>
      <c r="AC371">
        <v>5.7612368892900001</v>
      </c>
      <c r="AF371" s="8"/>
    </row>
    <row r="372" spans="3:32" x14ac:dyDescent="0.25">
      <c r="C372">
        <v>6957.6298848300003</v>
      </c>
      <c r="D372" s="8">
        <v>2.19968037382E-2</v>
      </c>
      <c r="E372">
        <v>3.7032062461000002</v>
      </c>
      <c r="H372" s="8"/>
      <c r="K372">
        <v>6781.4760504699998</v>
      </c>
      <c r="L372" s="8">
        <v>7.2333381230300003E-2</v>
      </c>
      <c r="M372">
        <v>9.7859083123699993</v>
      </c>
      <c r="P372" s="8"/>
      <c r="S372">
        <v>6576.50698904</v>
      </c>
      <c r="T372" s="8">
        <v>7.8256276060599997E-2</v>
      </c>
      <c r="U372">
        <v>12.2965565882</v>
      </c>
      <c r="X372" s="8"/>
      <c r="AA372">
        <v>6926.9796361500003</v>
      </c>
      <c r="AB372" s="8">
        <v>4.76313044406E-2</v>
      </c>
      <c r="AC372">
        <v>6.4168395086099999</v>
      </c>
      <c r="AF372" s="8"/>
    </row>
    <row r="373" spans="3:32" x14ac:dyDescent="0.25">
      <c r="C373">
        <v>6975.3413804499996</v>
      </c>
      <c r="D373" s="8">
        <v>4.3105286337800003E-2</v>
      </c>
      <c r="E373">
        <v>7.2568618380299998</v>
      </c>
      <c r="H373" s="8"/>
      <c r="K373">
        <v>6796.5548771699996</v>
      </c>
      <c r="L373" s="8">
        <v>0.12384098368800001</v>
      </c>
      <c r="M373">
        <v>16.754318560400002</v>
      </c>
      <c r="P373" s="8"/>
      <c r="S373">
        <v>6613.3349634799997</v>
      </c>
      <c r="T373" s="8">
        <v>0.38563576948</v>
      </c>
      <c r="U373">
        <v>60.595677440499998</v>
      </c>
      <c r="X373" s="8"/>
      <c r="AA373">
        <v>6956.3724690700001</v>
      </c>
      <c r="AB373" s="8">
        <v>2.5294028878500002E-2</v>
      </c>
      <c r="AC373">
        <v>3.40758511122</v>
      </c>
      <c r="AF373" s="8"/>
    </row>
    <row r="374" spans="3:32" x14ac:dyDescent="0.25">
      <c r="C374">
        <v>6999.7317039</v>
      </c>
      <c r="D374" s="8">
        <v>3.2657061138499997E-2</v>
      </c>
      <c r="E374">
        <v>5.4978820662599999</v>
      </c>
      <c r="H374" s="8"/>
      <c r="K374">
        <v>6823.03816517</v>
      </c>
      <c r="L374" s="8">
        <v>5.9374747935900002E-2</v>
      </c>
      <c r="M374">
        <v>8.0327482206499994</v>
      </c>
      <c r="P374" s="8"/>
      <c r="S374">
        <v>6650.0501866799996</v>
      </c>
      <c r="T374" s="8">
        <v>2.9431004007200001E-2</v>
      </c>
      <c r="U374">
        <v>4.6245492942100004</v>
      </c>
      <c r="X374" s="8"/>
      <c r="AA374">
        <v>6974.3040672400002</v>
      </c>
      <c r="AB374" s="8">
        <v>4.8673507594999998E-2</v>
      </c>
      <c r="AC374">
        <v>6.5572440273600003</v>
      </c>
      <c r="AF374" s="8"/>
    </row>
    <row r="375" spans="3:32" x14ac:dyDescent="0.25">
      <c r="C375">
        <v>7017.0526333999996</v>
      </c>
      <c r="D375" s="8">
        <v>2.04237311463E-2</v>
      </c>
      <c r="E375">
        <v>3.4383763045800002</v>
      </c>
      <c r="H375" s="8"/>
      <c r="K375">
        <v>6839.6988078300001</v>
      </c>
      <c r="L375" s="8">
        <v>3.1857103629800002E-2</v>
      </c>
      <c r="M375">
        <v>4.3099145915300001</v>
      </c>
      <c r="P375" s="8"/>
      <c r="S375">
        <v>6664.7649257499997</v>
      </c>
      <c r="T375" s="8">
        <v>4.4428872442500003E-2</v>
      </c>
      <c r="U375">
        <v>6.9811927124900004</v>
      </c>
      <c r="X375" s="8"/>
      <c r="AA375">
        <v>7001.35601761</v>
      </c>
      <c r="AB375" s="8">
        <v>4.7608192277E-2</v>
      </c>
      <c r="AC375">
        <v>6.4137258621099997</v>
      </c>
      <c r="AF375" s="8"/>
    </row>
    <row r="376" spans="3:32" x14ac:dyDescent="0.25">
      <c r="C376">
        <v>7061.3408479299997</v>
      </c>
      <c r="D376" s="8">
        <v>1.9946976389999999E-2</v>
      </c>
      <c r="E376">
        <v>3.3581136804099998</v>
      </c>
      <c r="H376" s="8"/>
      <c r="K376">
        <v>6868.9041552199997</v>
      </c>
      <c r="L376" s="8">
        <v>3.8735616368999998E-2</v>
      </c>
      <c r="M376">
        <v>5.2405014636800002</v>
      </c>
      <c r="P376" s="8"/>
      <c r="S376">
        <v>6692.9416127499999</v>
      </c>
      <c r="T376" s="8">
        <v>5.9076013674700001E-2</v>
      </c>
      <c r="U376">
        <v>9.2827257023699996</v>
      </c>
      <c r="X376" s="8"/>
      <c r="AA376">
        <v>7016.9014334000003</v>
      </c>
      <c r="AB376" s="8">
        <v>4.6190235747799999E-2</v>
      </c>
      <c r="AC376">
        <v>6.2227002417800001</v>
      </c>
      <c r="AF376" s="8"/>
    </row>
    <row r="377" spans="3:32" x14ac:dyDescent="0.25">
      <c r="C377">
        <v>7088.78512667</v>
      </c>
      <c r="D377" s="8">
        <v>2.0301854699100001E-2</v>
      </c>
      <c r="E377">
        <v>3.4178581590300001</v>
      </c>
      <c r="H377" s="8"/>
      <c r="K377">
        <v>6884.3005544199996</v>
      </c>
      <c r="L377" s="8">
        <v>6.2567227878899997E-2</v>
      </c>
      <c r="M377">
        <v>8.4646555292700008</v>
      </c>
      <c r="P377" s="8"/>
      <c r="S377">
        <v>6710.3108548299997</v>
      </c>
      <c r="T377" s="8">
        <v>5.6311269852699998E-2</v>
      </c>
      <c r="U377">
        <v>8.8482962793100004</v>
      </c>
      <c r="X377" s="8"/>
      <c r="AA377">
        <v>7087.2939378299998</v>
      </c>
      <c r="AB377" s="8">
        <v>2.3302812377799999E-2</v>
      </c>
      <c r="AC377">
        <v>3.13933050718</v>
      </c>
      <c r="AF377" s="8"/>
    </row>
    <row r="378" spans="3:32" x14ac:dyDescent="0.25">
      <c r="C378">
        <v>7132.85226994</v>
      </c>
      <c r="D378" s="8">
        <v>4.5776478961199997E-2</v>
      </c>
      <c r="E378">
        <v>7.7065625002199996</v>
      </c>
      <c r="H378" s="8"/>
      <c r="K378">
        <v>6913.82207113</v>
      </c>
      <c r="L378" s="8">
        <v>5.0584700111100001E-2</v>
      </c>
      <c r="M378">
        <v>6.84355174439</v>
      </c>
      <c r="P378" s="8"/>
      <c r="S378">
        <v>6737.0602707500002</v>
      </c>
      <c r="T378" s="8">
        <v>2.7405871277100001E-2</v>
      </c>
      <c r="U378">
        <v>4.3063363601400004</v>
      </c>
      <c r="X378" s="8"/>
      <c r="AA378">
        <v>7105.39454871</v>
      </c>
      <c r="AB378" s="8">
        <v>3.1028773645999999E-2</v>
      </c>
      <c r="AC378">
        <v>4.1801639273499998</v>
      </c>
      <c r="AF378" s="8"/>
    </row>
    <row r="379" spans="3:32" x14ac:dyDescent="0.25">
      <c r="C379">
        <v>7289.8689025699996</v>
      </c>
      <c r="D379" s="8">
        <v>9.9532781573700005E-2</v>
      </c>
      <c r="E379">
        <v>16.756544396300001</v>
      </c>
      <c r="H379" s="8"/>
      <c r="K379">
        <v>6928.1651172700003</v>
      </c>
      <c r="L379" s="8">
        <v>4.8853288529199998E-2</v>
      </c>
      <c r="M379">
        <v>6.6093108627400001</v>
      </c>
      <c r="P379" s="8"/>
      <c r="S379">
        <v>6752.3074349999997</v>
      </c>
      <c r="T379" s="8">
        <v>3.9399328561999999E-2</v>
      </c>
      <c r="U379">
        <v>6.1908909750100003</v>
      </c>
      <c r="X379" s="8"/>
      <c r="AA379">
        <v>7134.4935038800004</v>
      </c>
      <c r="AB379" s="8">
        <v>6.05338585442E-2</v>
      </c>
      <c r="AC379">
        <v>8.1550581004900007</v>
      </c>
      <c r="AF379" s="8"/>
    </row>
    <row r="380" spans="3:32" x14ac:dyDescent="0.25">
      <c r="C380">
        <v>7360.0296566400002</v>
      </c>
      <c r="D380" s="8">
        <v>6.8005080694499995E-2</v>
      </c>
      <c r="E380">
        <v>11.448792406000001</v>
      </c>
      <c r="H380" s="8"/>
      <c r="K380">
        <v>6956.6748690699997</v>
      </c>
      <c r="L380" s="8">
        <v>3.82067562487E-2</v>
      </c>
      <c r="M380">
        <v>5.1689525251499999</v>
      </c>
      <c r="P380" s="8"/>
      <c r="S380">
        <v>6782.1985249899999</v>
      </c>
      <c r="T380" s="8">
        <v>2.75562409774E-2</v>
      </c>
      <c r="U380">
        <v>4.3299642354000003</v>
      </c>
      <c r="X380" s="8"/>
      <c r="AA380">
        <v>7152.8790260799997</v>
      </c>
      <c r="AB380" s="8">
        <v>2.3207958099499999E-2</v>
      </c>
      <c r="AC380">
        <v>3.1265518380400001</v>
      </c>
      <c r="AF380" s="8"/>
    </row>
    <row r="381" spans="3:32" x14ac:dyDescent="0.25">
      <c r="C381">
        <v>7395.5791688999998</v>
      </c>
      <c r="D381" s="8">
        <v>4.8205241522000002E-2</v>
      </c>
      <c r="E381">
        <v>8.1154495727599993</v>
      </c>
      <c r="H381" s="8"/>
      <c r="K381">
        <v>6974.8279902300001</v>
      </c>
      <c r="L381" s="8">
        <v>6.9047399662400005E-2</v>
      </c>
      <c r="M381">
        <v>9.3413512656400002</v>
      </c>
      <c r="P381" s="8"/>
      <c r="S381">
        <v>6796.8409960400004</v>
      </c>
      <c r="T381" s="8">
        <v>9.7735309150400004E-2</v>
      </c>
      <c r="U381">
        <v>15.357333879600001</v>
      </c>
      <c r="X381" s="8"/>
      <c r="AA381">
        <v>7237.7141595499997</v>
      </c>
      <c r="AB381" s="8">
        <v>2.25999369235E-2</v>
      </c>
      <c r="AC381">
        <v>3.0446398612399999</v>
      </c>
      <c r="AF381" s="8"/>
    </row>
    <row r="382" spans="3:32" x14ac:dyDescent="0.25">
      <c r="C382">
        <v>7484.1417334199996</v>
      </c>
      <c r="D382" s="8">
        <v>3.2203696119299997E-2</v>
      </c>
      <c r="E382">
        <v>5.4215571514800001</v>
      </c>
      <c r="H382" s="8"/>
      <c r="K382">
        <v>7000.1048307199999</v>
      </c>
      <c r="L382" s="8">
        <v>5.0469464964899999E-2</v>
      </c>
      <c r="M382">
        <v>6.8279617006700004</v>
      </c>
      <c r="P382" s="8"/>
      <c r="S382">
        <v>6823.5442343300001</v>
      </c>
      <c r="T382" s="8">
        <v>4.3922364532300001E-2</v>
      </c>
      <c r="U382">
        <v>6.9016041670900004</v>
      </c>
      <c r="X382" s="8"/>
      <c r="AA382">
        <v>7289.9442142400003</v>
      </c>
      <c r="AB382" s="8">
        <v>8.8804554003399996E-2</v>
      </c>
      <c r="AC382">
        <v>11.9636566197</v>
      </c>
      <c r="AF382" s="8"/>
    </row>
    <row r="383" spans="3:32" x14ac:dyDescent="0.25">
      <c r="C383">
        <v>7500.9068505900004</v>
      </c>
      <c r="D383" s="2">
        <v>0.57338343608499998</v>
      </c>
      <c r="E383">
        <v>96.530257176999996</v>
      </c>
      <c r="K383">
        <v>7016.0928709099999</v>
      </c>
      <c r="L383" s="2">
        <v>4.6488003492600002E-2</v>
      </c>
      <c r="M383">
        <v>6.2893138971999996</v>
      </c>
      <c r="S383">
        <v>6839.9863220400002</v>
      </c>
      <c r="T383" s="2">
        <v>3.5429951552000002E-2</v>
      </c>
      <c r="U383">
        <v>5.5671752619700001</v>
      </c>
      <c r="AA383">
        <v>7361.4717786900001</v>
      </c>
      <c r="AB383" s="2">
        <v>7.5355673667600001E-2</v>
      </c>
      <c r="AC383">
        <v>10.1518375293</v>
      </c>
    </row>
    <row r="384" spans="3:32" x14ac:dyDescent="0.25">
      <c r="C384">
        <v>7616.24426597</v>
      </c>
      <c r="D384" s="2">
        <v>1.8318188747499999E-2</v>
      </c>
      <c r="E384">
        <v>3.0839039977999998</v>
      </c>
      <c r="K384">
        <v>7044.5613977100002</v>
      </c>
      <c r="L384" s="2">
        <v>2.62595736791E-2</v>
      </c>
      <c r="M384">
        <v>3.55263055556</v>
      </c>
      <c r="S384">
        <v>6867.6538764899997</v>
      </c>
      <c r="T384" s="2">
        <v>3.1574882236699998E-2</v>
      </c>
      <c r="U384">
        <v>4.9614209330700003</v>
      </c>
      <c r="AA384">
        <v>7394.7435109899998</v>
      </c>
      <c r="AB384" s="2">
        <v>5.0864107749300003E-2</v>
      </c>
      <c r="AC384">
        <v>6.85235938862</v>
      </c>
    </row>
    <row r="385" spans="3:29" x14ac:dyDescent="0.25">
      <c r="C385">
        <v>7631.0714428700003</v>
      </c>
      <c r="D385" s="2">
        <v>2.81895527445E-2</v>
      </c>
      <c r="E385">
        <v>4.7457680234300001</v>
      </c>
      <c r="K385">
        <v>7132.5553968800004</v>
      </c>
      <c r="L385" s="2">
        <v>4.8911632935399997E-2</v>
      </c>
      <c r="M385">
        <v>6.6172042170900003</v>
      </c>
      <c r="S385">
        <v>6884.5895065499999</v>
      </c>
      <c r="T385" s="2">
        <v>4.4427632293499997E-2</v>
      </c>
      <c r="U385">
        <v>6.9809978455400001</v>
      </c>
      <c r="AA385">
        <v>7412.3213622100002</v>
      </c>
      <c r="AB385" s="2">
        <v>2.92809946365E-2</v>
      </c>
      <c r="AC385">
        <v>3.9447049674799999</v>
      </c>
    </row>
    <row r="386" spans="3:29" x14ac:dyDescent="0.25">
      <c r="C386">
        <v>7667.9705704400003</v>
      </c>
      <c r="D386" s="2">
        <v>2.37729126246E-2</v>
      </c>
      <c r="E386">
        <v>4.0022177570600004</v>
      </c>
      <c r="K386">
        <v>7147.7978315800001</v>
      </c>
      <c r="L386" s="2">
        <v>2.2308428530999999E-2</v>
      </c>
      <c r="M386">
        <v>3.0180842162200001</v>
      </c>
      <c r="S386">
        <v>6913.2297839499997</v>
      </c>
      <c r="T386" s="2">
        <v>3.7444833116799997E-2</v>
      </c>
      <c r="U386">
        <v>5.8837774110499996</v>
      </c>
      <c r="AA386">
        <v>7457.1598157099997</v>
      </c>
      <c r="AB386" s="2">
        <v>2.25818980371E-2</v>
      </c>
      <c r="AC386">
        <v>3.0422096813400001</v>
      </c>
    </row>
    <row r="387" spans="3:29" x14ac:dyDescent="0.25">
      <c r="C387">
        <v>7683.7786960000003</v>
      </c>
      <c r="D387" s="2">
        <v>0.225702760522</v>
      </c>
      <c r="E387">
        <v>37.997514660500002</v>
      </c>
      <c r="K387">
        <v>7192.0485488499999</v>
      </c>
      <c r="L387" s="2">
        <v>2.6589997390000002E-2</v>
      </c>
      <c r="M387">
        <v>3.59733323756</v>
      </c>
      <c r="S387">
        <v>6926.4685625100001</v>
      </c>
      <c r="T387" s="2">
        <v>4.4198339387100001E-2</v>
      </c>
      <c r="U387">
        <v>6.9449686177099998</v>
      </c>
      <c r="AA387">
        <v>7501.4450321300001</v>
      </c>
      <c r="AB387" s="2">
        <v>0.177087347187</v>
      </c>
      <c r="AC387">
        <v>23.857022167499998</v>
      </c>
    </row>
    <row r="388" spans="3:29" x14ac:dyDescent="0.25">
      <c r="C388">
        <v>7706.3568985600004</v>
      </c>
      <c r="D388" s="2">
        <v>3.8970506327300002E-2</v>
      </c>
      <c r="E388">
        <v>6.5607632891799996</v>
      </c>
      <c r="K388">
        <v>7238.4679562900001</v>
      </c>
      <c r="L388" s="2">
        <v>3.1535862893100002E-2</v>
      </c>
      <c r="M388">
        <v>4.2664542646000001</v>
      </c>
      <c r="S388">
        <v>6956.9661447500002</v>
      </c>
      <c r="T388" s="2">
        <v>2.8420430188100001E-2</v>
      </c>
      <c r="U388">
        <v>4.4657559196800003</v>
      </c>
      <c r="AA388">
        <v>7642.5140799500005</v>
      </c>
      <c r="AB388" s="2">
        <v>2.45612288433E-2</v>
      </c>
      <c r="AC388">
        <v>3.3088630570299999</v>
      </c>
    </row>
    <row r="389" spans="3:29" x14ac:dyDescent="0.25">
      <c r="C389">
        <v>7773.3558515900004</v>
      </c>
      <c r="D389" s="2">
        <v>2.7255855725799999E-2</v>
      </c>
      <c r="E389">
        <v>4.5885782483700002</v>
      </c>
      <c r="K389">
        <v>7289.5670898500002</v>
      </c>
      <c r="L389" s="2">
        <v>9.7579238926600004E-2</v>
      </c>
      <c r="M389">
        <v>13.201394281400001</v>
      </c>
      <c r="S389">
        <v>6974.8983167599999</v>
      </c>
      <c r="T389" s="2">
        <v>5.4758412558700002E-2</v>
      </c>
      <c r="U389">
        <v>8.6042928772800007</v>
      </c>
      <c r="AA389">
        <v>7668.0517240899999</v>
      </c>
      <c r="AB389" s="2">
        <v>3.9417318767300001E-2</v>
      </c>
      <c r="AC389">
        <v>5.3102599510999999</v>
      </c>
    </row>
    <row r="390" spans="3:29" x14ac:dyDescent="0.25">
      <c r="C390">
        <v>7802.3935016400001</v>
      </c>
      <c r="D390" s="2">
        <v>3.8954423564099998E-2</v>
      </c>
      <c r="E390">
        <v>6.5580557235899999</v>
      </c>
      <c r="K390">
        <v>7359.7256536699997</v>
      </c>
      <c r="L390" s="2">
        <v>8.0471638720699998E-2</v>
      </c>
      <c r="M390">
        <v>10.8869247486</v>
      </c>
      <c r="S390">
        <v>6999.7317039</v>
      </c>
      <c r="T390" s="2">
        <v>4.67551655403E-2</v>
      </c>
      <c r="U390">
        <v>7.3467275444300002</v>
      </c>
      <c r="AA390">
        <v>7684.5578963500002</v>
      </c>
      <c r="AB390" s="2">
        <v>0.17120879181699999</v>
      </c>
      <c r="AC390">
        <v>23.065069337400001</v>
      </c>
    </row>
    <row r="391" spans="3:29" x14ac:dyDescent="0.25">
      <c r="C391">
        <v>7831.0160216300001</v>
      </c>
      <c r="D391" s="2">
        <v>3.9913825112E-2</v>
      </c>
      <c r="E391">
        <v>6.71957290795</v>
      </c>
      <c r="K391">
        <v>7396.4148587</v>
      </c>
      <c r="L391" s="2">
        <v>4.4259965418000001E-2</v>
      </c>
      <c r="M391">
        <v>5.98788493117</v>
      </c>
      <c r="S391">
        <v>7017.2748365300004</v>
      </c>
      <c r="T391" s="2">
        <v>4.6167790395500001E-2</v>
      </c>
      <c r="U391">
        <v>7.2544321776</v>
      </c>
      <c r="AA391">
        <v>7773.2046515900001</v>
      </c>
      <c r="AB391" s="2">
        <v>3.1428295611800001E-2</v>
      </c>
      <c r="AC391">
        <v>4.2339871086600001</v>
      </c>
    </row>
    <row r="392" spans="3:29" x14ac:dyDescent="0.25">
      <c r="C392">
        <v>7858.2798348599999</v>
      </c>
      <c r="D392" s="2">
        <v>3.3251502893000003E-2</v>
      </c>
      <c r="E392">
        <v>5.5979575337999998</v>
      </c>
      <c r="K392">
        <v>7409.8829744599998</v>
      </c>
      <c r="L392" s="2">
        <v>3.36292291248E-2</v>
      </c>
      <c r="M392">
        <v>4.5496636163500002</v>
      </c>
      <c r="S392">
        <v>7044.85547898</v>
      </c>
      <c r="T392" s="2">
        <v>3.9408023346999999E-2</v>
      </c>
      <c r="U392">
        <v>6.1922572030099996</v>
      </c>
      <c r="AA392">
        <v>7802.9455010399997</v>
      </c>
      <c r="AB392" s="2">
        <v>2.5587689908700001E-2</v>
      </c>
      <c r="AC392">
        <v>3.4471468180199998</v>
      </c>
    </row>
    <row r="393" spans="3:29" x14ac:dyDescent="0.25">
      <c r="C393">
        <v>7887.0053378399998</v>
      </c>
      <c r="D393" s="2">
        <v>3.1994973506800001E-2</v>
      </c>
      <c r="E393">
        <v>5.3864182789699999</v>
      </c>
      <c r="K393">
        <v>7501.0580505899998</v>
      </c>
      <c r="L393" s="2">
        <v>0.395883472061</v>
      </c>
      <c r="M393">
        <v>53.558665364100001</v>
      </c>
      <c r="S393">
        <v>7061.3408479299997</v>
      </c>
      <c r="T393" s="2">
        <v>3.1225981545699999E-2</v>
      </c>
      <c r="U393">
        <v>4.9065975079499999</v>
      </c>
      <c r="AA393">
        <v>7831.8041586600002</v>
      </c>
      <c r="AB393" s="2">
        <v>4.61305777725E-2</v>
      </c>
      <c r="AC393">
        <v>6.2146631817499998</v>
      </c>
    </row>
    <row r="394" spans="3:29" x14ac:dyDescent="0.25">
      <c r="C394">
        <v>7901.3878864799999</v>
      </c>
      <c r="D394" s="2">
        <v>2.0229374177499999E-2</v>
      </c>
      <c r="E394">
        <v>3.4056559171299998</v>
      </c>
      <c r="K394">
        <v>7574.5409698699996</v>
      </c>
      <c r="L394" s="2">
        <v>2.9003391224800001E-2</v>
      </c>
      <c r="M394">
        <v>3.9238387926299998</v>
      </c>
      <c r="S394">
        <v>7088.3384495500004</v>
      </c>
      <c r="T394" s="2">
        <v>3.6561876977099998E-2</v>
      </c>
      <c r="U394">
        <v>5.7450368437300003</v>
      </c>
      <c r="AA394">
        <v>7858.3638752200004</v>
      </c>
      <c r="AB394" s="2">
        <v>2.3318556236300001E-2</v>
      </c>
      <c r="AC394">
        <v>3.1414515033399999</v>
      </c>
    </row>
    <row r="395" spans="3:29" x14ac:dyDescent="0.25">
      <c r="C395">
        <v>7959.5235816200002</v>
      </c>
      <c r="D395" s="2">
        <v>4.1081072966300002E-2</v>
      </c>
      <c r="E395">
        <v>6.9160814369199999</v>
      </c>
      <c r="K395">
        <v>7631.2226428699996</v>
      </c>
      <c r="L395" s="2">
        <v>2.6304268945000001E-2</v>
      </c>
      <c r="M395">
        <v>3.5586773318399998</v>
      </c>
      <c r="S395">
        <v>7103.5334218099997</v>
      </c>
      <c r="T395" s="2">
        <v>2.3194110570399998E-2</v>
      </c>
      <c r="U395">
        <v>3.64453443864</v>
      </c>
      <c r="AA395">
        <v>7886.3828023300002</v>
      </c>
      <c r="AB395" s="2">
        <v>2.3034976763900001E-2</v>
      </c>
      <c r="AC395">
        <v>3.1032479734499998</v>
      </c>
    </row>
    <row r="396" spans="3:29" x14ac:dyDescent="0.25">
      <c r="C396">
        <v>7997.6879608600002</v>
      </c>
      <c r="D396" s="2">
        <v>3.09562105803E-2</v>
      </c>
      <c r="E396">
        <v>5.2115404465599999</v>
      </c>
      <c r="K396">
        <v>7668.58648128</v>
      </c>
      <c r="L396" s="2">
        <v>3.02783365235E-2</v>
      </c>
      <c r="M396">
        <v>4.0963248230699998</v>
      </c>
      <c r="S396">
        <v>7133.3003571600002</v>
      </c>
      <c r="T396" s="2">
        <v>5.4516976763900001E-2</v>
      </c>
      <c r="U396">
        <v>8.5663556144400008</v>
      </c>
      <c r="AA396">
        <v>7960.5562273100004</v>
      </c>
      <c r="AB396" s="2">
        <v>4.7656873697899997E-2</v>
      </c>
      <c r="AC396">
        <v>6.4202841721999997</v>
      </c>
    </row>
    <row r="397" spans="3:29" x14ac:dyDescent="0.25">
      <c r="C397">
        <v>8080.9712438699999</v>
      </c>
      <c r="D397" s="2">
        <v>2.6327927525800002E-2</v>
      </c>
      <c r="E397">
        <v>4.4323596655699999</v>
      </c>
      <c r="K397">
        <v>7684.3950890799997</v>
      </c>
      <c r="L397" s="2">
        <v>0.19808746777700001</v>
      </c>
      <c r="M397">
        <v>26.799048579299999</v>
      </c>
      <c r="S397">
        <v>7148.7680454700003</v>
      </c>
      <c r="T397" s="2">
        <v>2.2370879532499999E-2</v>
      </c>
      <c r="U397">
        <v>3.5151785894800001</v>
      </c>
      <c r="AA397">
        <v>8128.6056227600002</v>
      </c>
      <c r="AB397" s="2">
        <v>6.0179662624199999E-2</v>
      </c>
      <c r="AC397">
        <v>8.1073411966499993</v>
      </c>
    </row>
    <row r="398" spans="3:29" x14ac:dyDescent="0.25">
      <c r="C398">
        <v>8127.79972034</v>
      </c>
      <c r="D398" s="2">
        <v>5.7448200864899997E-2</v>
      </c>
      <c r="E398">
        <v>9.6715204082500001</v>
      </c>
      <c r="K398">
        <v>7771.1676817199996</v>
      </c>
      <c r="L398" s="2">
        <v>2.8503213011600002E-2</v>
      </c>
      <c r="M398">
        <v>3.8561701996400002</v>
      </c>
      <c r="S398">
        <v>7290.3219294600003</v>
      </c>
      <c r="T398" s="2">
        <v>0.101398742507</v>
      </c>
      <c r="U398">
        <v>15.932976088</v>
      </c>
      <c r="AA398">
        <v>8294.7971171999998</v>
      </c>
      <c r="AB398" s="2">
        <v>2.7180083676E-2</v>
      </c>
      <c r="AC398">
        <v>3.6616724405799999</v>
      </c>
    </row>
    <row r="399" spans="3:29" x14ac:dyDescent="0.25">
      <c r="C399">
        <v>8165.1687819799999</v>
      </c>
      <c r="D399" s="2">
        <v>1.7939279781999998E-2</v>
      </c>
      <c r="E399">
        <v>3.02011390972</v>
      </c>
      <c r="K399">
        <v>7803.2479010400002</v>
      </c>
      <c r="L399" s="2">
        <v>4.0771461882299999E-2</v>
      </c>
      <c r="M399">
        <v>5.5159288969400002</v>
      </c>
      <c r="S399">
        <v>7360.7124876799999</v>
      </c>
      <c r="T399" s="2">
        <v>9.1102830523200007E-2</v>
      </c>
      <c r="U399">
        <v>14.3151599753</v>
      </c>
      <c r="AA399">
        <v>8359.4667977000008</v>
      </c>
      <c r="AB399" s="2">
        <v>4.2851473706499998E-2</v>
      </c>
      <c r="AC399">
        <v>5.77290571214</v>
      </c>
    </row>
    <row r="400" spans="3:29" x14ac:dyDescent="0.25">
      <c r="C400">
        <v>8294.4648548099995</v>
      </c>
      <c r="D400" s="2">
        <v>3.2218484190299997E-2</v>
      </c>
      <c r="E400">
        <v>5.4240467530399998</v>
      </c>
      <c r="K400">
        <v>7831.6368830499996</v>
      </c>
      <c r="L400" s="2">
        <v>3.9380084869799999E-2</v>
      </c>
      <c r="M400">
        <v>5.3276909404100001</v>
      </c>
      <c r="S400">
        <v>7395.1228600799996</v>
      </c>
      <c r="T400" s="2">
        <v>5.4521865218099999E-2</v>
      </c>
      <c r="U400">
        <v>8.5671237465000001</v>
      </c>
      <c r="AA400">
        <v>8410.0215065600005</v>
      </c>
      <c r="AB400" s="2">
        <v>2.52884958167E-2</v>
      </c>
      <c r="AC400">
        <v>3.4068397029200002</v>
      </c>
    </row>
    <row r="401" spans="3:29" x14ac:dyDescent="0.25">
      <c r="C401">
        <v>8357.9193081800004</v>
      </c>
      <c r="D401" s="2">
        <v>5.1399373168200001E-2</v>
      </c>
      <c r="E401">
        <v>8.6531880734800009</v>
      </c>
      <c r="K401">
        <v>7858.4310348600002</v>
      </c>
      <c r="L401" s="2">
        <v>3.2225938394800001E-2</v>
      </c>
      <c r="M401">
        <v>4.3598138652999996</v>
      </c>
      <c r="S401">
        <v>7501.1366408900003</v>
      </c>
      <c r="T401" s="2">
        <v>0.28233268795700001</v>
      </c>
      <c r="U401">
        <v>44.363468963099997</v>
      </c>
      <c r="AA401">
        <v>8536.3443681600002</v>
      </c>
      <c r="AB401" s="2">
        <v>3.5169904439799997E-2</v>
      </c>
      <c r="AC401">
        <v>4.7380527359900002</v>
      </c>
    </row>
    <row r="402" spans="3:29" x14ac:dyDescent="0.25">
      <c r="C402">
        <v>8410.6595549100002</v>
      </c>
      <c r="D402" s="2">
        <v>2.6393061657800001E-2</v>
      </c>
      <c r="E402">
        <v>4.4433251279599997</v>
      </c>
      <c r="K402">
        <v>7902.9544763399999</v>
      </c>
      <c r="L402" s="2">
        <v>2.4187883813300001E-2</v>
      </c>
      <c r="M402">
        <v>3.2723537769300002</v>
      </c>
      <c r="S402">
        <v>7542.7870767499999</v>
      </c>
      <c r="T402" s="2">
        <v>2.2512849060199999E-2</v>
      </c>
      <c r="U402">
        <v>3.5374865297400002</v>
      </c>
      <c r="AA402">
        <v>8563.5896409500001</v>
      </c>
      <c r="AB402" s="2">
        <v>2.50593712876E-2</v>
      </c>
      <c r="AC402">
        <v>3.3759722860300001</v>
      </c>
    </row>
    <row r="403" spans="3:29" x14ac:dyDescent="0.25">
      <c r="C403">
        <v>8488.2490474599999</v>
      </c>
      <c r="D403" s="2">
        <v>2.42063463723E-2</v>
      </c>
      <c r="E403">
        <v>4.0751872021100004</v>
      </c>
      <c r="K403">
        <v>7959.4380231200003</v>
      </c>
      <c r="L403" s="2">
        <v>4.0501606568899999E-2</v>
      </c>
      <c r="M403">
        <v>5.4794204507800002</v>
      </c>
      <c r="S403">
        <v>7567.4637818800002</v>
      </c>
      <c r="T403" s="2">
        <v>2.5018778903899998E-2</v>
      </c>
      <c r="U403">
        <v>3.9312480231300002</v>
      </c>
      <c r="AA403">
        <v>8678.2007097999995</v>
      </c>
      <c r="AB403" s="2">
        <v>8.7191318975900003E-2</v>
      </c>
      <c r="AC403">
        <v>11.746323284300001</v>
      </c>
    </row>
    <row r="404" spans="3:29" x14ac:dyDescent="0.25">
      <c r="C404">
        <v>8537.4766200600006</v>
      </c>
      <c r="D404" s="2">
        <v>3.6898325492599998E-2</v>
      </c>
      <c r="E404">
        <v>6.2119074689699998</v>
      </c>
      <c r="K404">
        <v>7995.7033219100003</v>
      </c>
      <c r="L404" s="2">
        <v>3.4801609826099998E-2</v>
      </c>
      <c r="M404">
        <v>4.7082737885199997</v>
      </c>
      <c r="S404">
        <v>7593.3370841799997</v>
      </c>
      <c r="T404" s="2">
        <v>2.3964907865599998E-2</v>
      </c>
      <c r="U404">
        <v>3.7656512747100002</v>
      </c>
      <c r="AA404">
        <v>8711.3709140999999</v>
      </c>
      <c r="AB404" s="2">
        <v>4.3269635722699998E-2</v>
      </c>
      <c r="AC404">
        <v>5.8292400615400002</v>
      </c>
    </row>
    <row r="405" spans="3:29" x14ac:dyDescent="0.25">
      <c r="C405">
        <v>8563.4951927900001</v>
      </c>
      <c r="D405" s="2">
        <v>2.7783458191100001E-2</v>
      </c>
      <c r="E405">
        <v>4.6774011868200001</v>
      </c>
      <c r="K405">
        <v>8085.6559730999998</v>
      </c>
      <c r="L405" s="2">
        <v>2.7857893567999999E-2</v>
      </c>
      <c r="M405">
        <v>3.7688655997499998</v>
      </c>
      <c r="S405">
        <v>7668.6676420200001</v>
      </c>
      <c r="T405" s="2">
        <v>2.6558376233499999E-2</v>
      </c>
      <c r="U405">
        <v>4.1731678618999997</v>
      </c>
      <c r="AA405">
        <v>8866.4249868799998</v>
      </c>
      <c r="AB405" s="2">
        <v>3.1792479018699998E-2</v>
      </c>
      <c r="AC405">
        <v>4.2830495162700002</v>
      </c>
    </row>
    <row r="406" spans="3:29" x14ac:dyDescent="0.25">
      <c r="C406">
        <v>8676.62089027</v>
      </c>
      <c r="D406" s="2">
        <v>7.1359677678200006E-2</v>
      </c>
      <c r="E406">
        <v>12.0135455698</v>
      </c>
      <c r="K406">
        <v>8128.4294644499996</v>
      </c>
      <c r="L406" s="2">
        <v>5.9633202172000001E-2</v>
      </c>
      <c r="M406">
        <v>8.0677142268599997</v>
      </c>
      <c r="S406">
        <v>7684.2438890800004</v>
      </c>
      <c r="T406" s="2">
        <v>0.19212775134999999</v>
      </c>
      <c r="U406">
        <v>30.189396756200001</v>
      </c>
      <c r="AA406">
        <v>8926.2738487299994</v>
      </c>
      <c r="AB406" s="2">
        <v>3.1094862531600001E-2</v>
      </c>
      <c r="AC406">
        <v>4.1890673528800004</v>
      </c>
    </row>
    <row r="407" spans="3:29" x14ac:dyDescent="0.25">
      <c r="C407">
        <v>8710.0355175299992</v>
      </c>
      <c r="D407" s="2">
        <v>0.32545399069100001</v>
      </c>
      <c r="E407">
        <v>54.790835318200003</v>
      </c>
      <c r="K407">
        <v>8294.3743289400009</v>
      </c>
      <c r="L407" s="2">
        <v>2.67783446529E-2</v>
      </c>
      <c r="M407">
        <v>3.6228145439000001</v>
      </c>
      <c r="S407">
        <v>7724.07034828</v>
      </c>
      <c r="T407" s="2">
        <v>2.70684638936E-2</v>
      </c>
      <c r="U407">
        <v>4.25331890016</v>
      </c>
      <c r="AA407">
        <v>9187.0304352799994</v>
      </c>
      <c r="AB407" s="2">
        <v>2.6902086996799999E-2</v>
      </c>
      <c r="AC407">
        <v>3.6242210187700001</v>
      </c>
    </row>
    <row r="408" spans="3:29" x14ac:dyDescent="0.25">
      <c r="C408">
        <v>8867.0761724000004</v>
      </c>
      <c r="D408" s="2">
        <v>9.92539395657E-2</v>
      </c>
      <c r="E408">
        <v>16.709600782199999</v>
      </c>
      <c r="K408">
        <v>8358.7984966799995</v>
      </c>
      <c r="L408" s="2">
        <v>4.1407633223199999E-2</v>
      </c>
      <c r="M408">
        <v>5.6019958594899997</v>
      </c>
      <c r="S408">
        <v>7803.09670104</v>
      </c>
      <c r="T408" s="2">
        <v>3.27156840625E-2</v>
      </c>
      <c r="U408">
        <v>5.1406772804600003</v>
      </c>
      <c r="AA408">
        <v>9199.2507366400005</v>
      </c>
      <c r="AB408" s="2">
        <v>2.3951253819200002E-2</v>
      </c>
      <c r="AC408">
        <v>3.2266878598600002</v>
      </c>
    </row>
    <row r="409" spans="3:29" x14ac:dyDescent="0.25">
      <c r="C409">
        <v>8924.4184576299995</v>
      </c>
      <c r="D409" s="2">
        <v>7.5984037701500001E-2</v>
      </c>
      <c r="E409">
        <v>12.792065900500001</v>
      </c>
      <c r="K409">
        <v>8537.1372870100004</v>
      </c>
      <c r="L409" s="2">
        <v>2.9854817825200001E-2</v>
      </c>
      <c r="M409">
        <v>4.0390274165399997</v>
      </c>
      <c r="S409">
        <v>7831.2508505699998</v>
      </c>
      <c r="T409" s="2">
        <v>4.7335157640099997E-2</v>
      </c>
      <c r="U409">
        <v>7.4378627994600004</v>
      </c>
      <c r="AA409">
        <v>9211.4792246100005</v>
      </c>
      <c r="AB409" s="2">
        <v>2.4633469355599999E-2</v>
      </c>
      <c r="AC409">
        <v>3.31859522328</v>
      </c>
    </row>
    <row r="410" spans="3:29" x14ac:dyDescent="0.25">
      <c r="C410">
        <v>9144.7289574900005</v>
      </c>
      <c r="D410" s="2">
        <v>2.0807835594500002E-2</v>
      </c>
      <c r="E410">
        <v>3.5030410626299999</v>
      </c>
      <c r="K410">
        <v>8563.8920409500006</v>
      </c>
      <c r="L410" s="2">
        <v>2.46187729338E-2</v>
      </c>
      <c r="M410">
        <v>3.3306483202599999</v>
      </c>
      <c r="S410">
        <v>7857.1036862700003</v>
      </c>
      <c r="T410" s="2">
        <v>2.3876245966299999E-2</v>
      </c>
      <c r="U410">
        <v>3.7517196628699998</v>
      </c>
      <c r="AA410">
        <v>9299.3563056900002</v>
      </c>
      <c r="AB410" s="2">
        <v>7.2449397138200006E-2</v>
      </c>
      <c r="AC410">
        <v>9.7603069954000006</v>
      </c>
    </row>
    <row r="411" spans="3:29" x14ac:dyDescent="0.25">
      <c r="C411">
        <v>9211.8852718300004</v>
      </c>
      <c r="D411" s="2">
        <v>1.80374740145E-2</v>
      </c>
      <c r="E411">
        <v>3.03664510668</v>
      </c>
      <c r="K411">
        <v>8676.7720902700003</v>
      </c>
      <c r="L411" s="2">
        <v>7.9160886513500006E-2</v>
      </c>
      <c r="M411">
        <v>10.7095944386</v>
      </c>
      <c r="S411">
        <v>7886.5340023299996</v>
      </c>
      <c r="T411" s="2">
        <v>2.6892768772E-2</v>
      </c>
      <c r="U411">
        <v>4.2257115935799998</v>
      </c>
      <c r="AA411">
        <v>9323.4423830600008</v>
      </c>
      <c r="AB411" s="2">
        <v>0.13250765195200001</v>
      </c>
      <c r="AC411">
        <v>17.851292258800001</v>
      </c>
    </row>
    <row r="412" spans="3:29" x14ac:dyDescent="0.25">
      <c r="C412">
        <v>9298.9953771199998</v>
      </c>
      <c r="D412" s="2">
        <v>6.2673045639199995E-2</v>
      </c>
      <c r="E412">
        <v>10.5511335572</v>
      </c>
      <c r="K412">
        <v>8710.6822355200002</v>
      </c>
      <c r="L412" s="2">
        <v>0.21509243544199999</v>
      </c>
      <c r="M412">
        <v>29.099633061700001</v>
      </c>
      <c r="S412">
        <v>7902.5673691600005</v>
      </c>
      <c r="T412" s="2">
        <v>2.77496839841E-2</v>
      </c>
      <c r="U412">
        <v>4.36036030072</v>
      </c>
      <c r="AA412">
        <v>9370.4234369599999</v>
      </c>
      <c r="AB412" s="2">
        <v>8.1473999746599995E-2</v>
      </c>
      <c r="AC412">
        <v>10.976092018399999</v>
      </c>
    </row>
    <row r="413" spans="3:29" x14ac:dyDescent="0.25">
      <c r="C413">
        <v>9322.5680039199997</v>
      </c>
      <c r="D413" s="2">
        <v>0.17632878067400001</v>
      </c>
      <c r="E413">
        <v>29.685305634900001</v>
      </c>
      <c r="K413">
        <v>8865.9774352200002</v>
      </c>
      <c r="L413" s="2">
        <v>6.17043060904E-2</v>
      </c>
      <c r="M413">
        <v>8.3479117332699992</v>
      </c>
      <c r="S413">
        <v>7960.7074273099997</v>
      </c>
      <c r="T413" s="2">
        <v>3.86882526083E-2</v>
      </c>
      <c r="U413">
        <v>6.0791582662300003</v>
      </c>
      <c r="AA413">
        <v>9440.9891692300007</v>
      </c>
      <c r="AB413" s="2">
        <v>4.3832780894200001E-2</v>
      </c>
      <c r="AC413">
        <v>5.9051063899600003</v>
      </c>
    </row>
    <row r="414" spans="3:29" x14ac:dyDescent="0.25">
      <c r="C414">
        <v>9368.0042921000004</v>
      </c>
      <c r="D414" s="2">
        <v>0.100758833275</v>
      </c>
      <c r="E414">
        <v>16.9629526714</v>
      </c>
      <c r="K414">
        <v>8926.3254124100004</v>
      </c>
      <c r="L414" s="2">
        <v>5.1773855405799998E-2</v>
      </c>
      <c r="M414">
        <v>7.0044313339300004</v>
      </c>
      <c r="S414">
        <v>8128.2782644500003</v>
      </c>
      <c r="T414" s="2">
        <v>6.0722074936000001E-2</v>
      </c>
      <c r="U414">
        <v>9.5413744199699995</v>
      </c>
      <c r="AA414">
        <v>9454.6695444600009</v>
      </c>
      <c r="AB414" s="2">
        <v>7.7778235434099993E-2</v>
      </c>
      <c r="AC414">
        <v>10.4782025163</v>
      </c>
    </row>
    <row r="415" spans="3:29" x14ac:dyDescent="0.25">
      <c r="C415">
        <v>9454.0461170199997</v>
      </c>
      <c r="D415" s="2">
        <v>0.237992973089</v>
      </c>
      <c r="E415">
        <v>40.0665967184</v>
      </c>
      <c r="K415">
        <v>9299.1465771200001</v>
      </c>
      <c r="L415" s="2">
        <v>6.1816080537699998E-2</v>
      </c>
      <c r="M415">
        <v>8.3630335826</v>
      </c>
      <c r="S415">
        <v>8182.9253276199997</v>
      </c>
      <c r="T415" s="2">
        <v>2.05875310793E-2</v>
      </c>
      <c r="U415">
        <v>3.2349576758900001</v>
      </c>
      <c r="AA415">
        <v>9554.6051391799992</v>
      </c>
      <c r="AB415" s="2">
        <v>3.5420190123199999</v>
      </c>
      <c r="AC415">
        <v>477.17709614400002</v>
      </c>
    </row>
    <row r="416" spans="3:29" x14ac:dyDescent="0.25">
      <c r="C416">
        <v>9474.9722863000006</v>
      </c>
      <c r="D416" s="2">
        <v>2.0297624823700001E-2</v>
      </c>
      <c r="E416">
        <v>3.41714605098</v>
      </c>
      <c r="K416">
        <v>9322.4628180199998</v>
      </c>
      <c r="L416" s="2">
        <v>0.14097790638900001</v>
      </c>
      <c r="M416">
        <v>19.0727551033</v>
      </c>
      <c r="S416">
        <v>8294.9483172</v>
      </c>
      <c r="T416" s="2">
        <v>2.5443009580800001E-2</v>
      </c>
      <c r="U416">
        <v>3.9979081913400001</v>
      </c>
      <c r="AA416">
        <v>9667.6005102399995</v>
      </c>
      <c r="AB416" s="2">
        <v>1.68246328456</v>
      </c>
      <c r="AC416">
        <v>226.659693723</v>
      </c>
    </row>
    <row r="417" spans="3:29" x14ac:dyDescent="0.25">
      <c r="C417">
        <v>9553.7180213699994</v>
      </c>
      <c r="D417" s="2">
        <v>2.6029152498300001</v>
      </c>
      <c r="E417">
        <v>438.206028747</v>
      </c>
      <c r="K417">
        <v>9369.4406201000002</v>
      </c>
      <c r="L417" s="2">
        <v>8.2989154048100006E-2</v>
      </c>
      <c r="M417">
        <v>11.227516792699999</v>
      </c>
      <c r="S417">
        <v>8358.1619674699996</v>
      </c>
      <c r="T417" s="2">
        <v>4.9354443953600002E-2</v>
      </c>
      <c r="U417">
        <v>7.7551570750399996</v>
      </c>
      <c r="AA417">
        <v>9737.9729766199998</v>
      </c>
      <c r="AB417" s="2">
        <v>0.46359727285699998</v>
      </c>
      <c r="AC417">
        <v>62.455339644699997</v>
      </c>
    </row>
    <row r="418" spans="3:29" x14ac:dyDescent="0.25">
      <c r="C418">
        <v>9666.7072207900001</v>
      </c>
      <c r="D418" s="2">
        <v>2.2240531719500001</v>
      </c>
      <c r="E418">
        <v>374.423834301</v>
      </c>
      <c r="K418">
        <v>9454.1973170199999</v>
      </c>
      <c r="L418" s="2">
        <v>0.157363916779</v>
      </c>
      <c r="M418">
        <v>21.289601496300001</v>
      </c>
      <c r="S418">
        <v>8487.7599415099994</v>
      </c>
      <c r="T418" s="2">
        <v>2.5845828884399999E-2</v>
      </c>
      <c r="U418">
        <v>4.0612039499600003</v>
      </c>
      <c r="AA418">
        <v>9761.0503039499999</v>
      </c>
      <c r="AB418" s="2">
        <v>0.32816657602999999</v>
      </c>
      <c r="AC418">
        <v>44.210257837900002</v>
      </c>
    </row>
    <row r="419" spans="3:29" x14ac:dyDescent="0.25">
      <c r="C419">
        <v>9736.8137915400002</v>
      </c>
      <c r="D419" s="2">
        <v>0.29156684019500001</v>
      </c>
      <c r="E419">
        <v>49.085865229200003</v>
      </c>
      <c r="K419">
        <v>9553.8692213699997</v>
      </c>
      <c r="L419" s="2">
        <v>3.4636471748800002</v>
      </c>
      <c r="M419">
        <v>468.59324288800002</v>
      </c>
      <c r="S419">
        <v>8520.5614358599996</v>
      </c>
      <c r="T419" s="2">
        <v>2.0519330528699999E-2</v>
      </c>
      <c r="U419">
        <v>3.2242411944599998</v>
      </c>
      <c r="AA419">
        <v>9772.5992935300001</v>
      </c>
      <c r="AB419" s="2">
        <v>0.29354516266300001</v>
      </c>
      <c r="AC419">
        <v>39.5460972455</v>
      </c>
    </row>
    <row r="420" spans="3:29" x14ac:dyDescent="0.25">
      <c r="C420">
        <v>9769.60008638</v>
      </c>
      <c r="D420" s="2">
        <v>0.41771836108900001</v>
      </c>
      <c r="E420">
        <v>70.323728042799999</v>
      </c>
      <c r="K420">
        <v>9666.8584207900003</v>
      </c>
      <c r="L420" s="2">
        <v>2.2231371149800001</v>
      </c>
      <c r="M420">
        <v>300.765920284</v>
      </c>
      <c r="S420">
        <v>8536.4955681600004</v>
      </c>
      <c r="T420" s="2">
        <v>3.7556216609300003E-2</v>
      </c>
      <c r="U420">
        <v>5.9012793097799996</v>
      </c>
      <c r="AA420">
        <v>9850.9986529800008</v>
      </c>
      <c r="AB420" s="2">
        <v>0.202376504481</v>
      </c>
      <c r="AC420">
        <v>27.263950983800001</v>
      </c>
    </row>
    <row r="421" spans="3:29" x14ac:dyDescent="0.25">
      <c r="C421">
        <v>9806.9127249400008</v>
      </c>
      <c r="D421" s="2">
        <v>1.7990704585299999E-2</v>
      </c>
      <c r="E421">
        <v>3.0287713790100002</v>
      </c>
      <c r="K421">
        <v>9737.2270614400004</v>
      </c>
      <c r="L421" s="2">
        <v>0.42341244151899998</v>
      </c>
      <c r="M421">
        <v>57.283031161300002</v>
      </c>
      <c r="S421">
        <v>8676.62089027</v>
      </c>
      <c r="T421" s="2">
        <v>8.3180760660999997E-2</v>
      </c>
      <c r="U421">
        <v>13.0703501625</v>
      </c>
      <c r="AA421">
        <v>9881.8659428499996</v>
      </c>
      <c r="AB421" s="2">
        <v>0.22088699408099999</v>
      </c>
      <c r="AC421">
        <v>29.757664779599999</v>
      </c>
    </row>
    <row r="422" spans="3:29" x14ac:dyDescent="0.25">
      <c r="C422">
        <v>9850.0954216200007</v>
      </c>
      <c r="D422" s="2">
        <v>0.29560766402999999</v>
      </c>
      <c r="E422">
        <v>49.766146066499999</v>
      </c>
      <c r="K422">
        <v>9769.7512863800002</v>
      </c>
      <c r="L422" s="2">
        <v>0.36764162313999998</v>
      </c>
      <c r="M422">
        <v>49.737854841999997</v>
      </c>
      <c r="S422">
        <v>8696.9094663600008</v>
      </c>
      <c r="T422" s="2">
        <v>2.3035536627599999E-2</v>
      </c>
      <c r="U422">
        <v>3.61961741525</v>
      </c>
      <c r="AA422">
        <v>9920.9814849400009</v>
      </c>
      <c r="AB422" s="2">
        <v>2.69110161563E-2</v>
      </c>
      <c r="AC422">
        <v>3.6254239458000002</v>
      </c>
    </row>
    <row r="423" spans="3:29" x14ac:dyDescent="0.25">
      <c r="C423">
        <v>9873.8338896599998</v>
      </c>
      <c r="D423" s="2">
        <v>0.23768277602900001</v>
      </c>
      <c r="E423">
        <v>40.014374418000003</v>
      </c>
      <c r="K423">
        <v>9850.2466216199991</v>
      </c>
      <c r="L423" s="2">
        <v>0.280029750558</v>
      </c>
      <c r="M423">
        <v>37.884935241400001</v>
      </c>
      <c r="S423">
        <v>8710.2832747499997</v>
      </c>
      <c r="T423" s="2">
        <v>0.16195236978800001</v>
      </c>
      <c r="U423">
        <v>25.447882009600001</v>
      </c>
      <c r="AA423">
        <v>9944.0114365600002</v>
      </c>
      <c r="AB423" s="2">
        <v>4.6938227277199998E-2</v>
      </c>
      <c r="AC423">
        <v>6.3234688781599999</v>
      </c>
    </row>
    <row r="424" spans="3:29" x14ac:dyDescent="0.25">
      <c r="C424">
        <v>9949.1957476799998</v>
      </c>
      <c r="D424" s="2">
        <v>5.1659789223199998E-2</v>
      </c>
      <c r="E424">
        <v>8.6970296412299994</v>
      </c>
      <c r="K424">
        <v>9875.8326223000004</v>
      </c>
      <c r="L424" s="2">
        <v>0.24154767606399999</v>
      </c>
      <c r="M424">
        <v>32.6787351957</v>
      </c>
      <c r="S424">
        <v>8866.57618688</v>
      </c>
      <c r="T424" s="2">
        <v>4.9866415512000002E-2</v>
      </c>
      <c r="U424">
        <v>7.8356041338000004</v>
      </c>
      <c r="AA424">
        <v>9990.4175874699995</v>
      </c>
      <c r="AB424" s="2">
        <v>0.17958548237999999</v>
      </c>
      <c r="AC424">
        <v>24.193568327400001</v>
      </c>
    </row>
    <row r="425" spans="3:29" x14ac:dyDescent="0.25">
      <c r="C425">
        <v>9973.8500251000005</v>
      </c>
      <c r="D425" s="2">
        <v>2.6263586391900001E-2</v>
      </c>
      <c r="E425">
        <v>4.42152770598</v>
      </c>
      <c r="K425">
        <v>9920.4902287999994</v>
      </c>
      <c r="L425" s="2">
        <v>2.44982443926E-2</v>
      </c>
      <c r="M425">
        <v>3.3143421386099998</v>
      </c>
      <c r="S425">
        <v>8925.1709026600001</v>
      </c>
      <c r="T425" s="2">
        <v>5.6191580970000002E-2</v>
      </c>
      <c r="U425">
        <v>8.8294893389200002</v>
      </c>
      <c r="AA425">
        <v>10061.696433499999</v>
      </c>
      <c r="AB425" s="2">
        <v>4.5625008645599999E-2</v>
      </c>
      <c r="AC425">
        <v>6.1465534378199997</v>
      </c>
    </row>
    <row r="426" spans="3:29" x14ac:dyDescent="0.25">
      <c r="C426">
        <v>9989.7723358200001</v>
      </c>
      <c r="D426" s="2">
        <v>0.172835095897</v>
      </c>
      <c r="E426">
        <v>29.097136760800002</v>
      </c>
      <c r="K426">
        <v>9950.40671363</v>
      </c>
      <c r="L426" s="2">
        <v>4.6075517216300002E-2</v>
      </c>
      <c r="M426">
        <v>6.2335090556299999</v>
      </c>
      <c r="S426">
        <v>9142.9516677200008</v>
      </c>
      <c r="T426" s="2">
        <v>2.0651811741699999E-2</v>
      </c>
      <c r="U426">
        <v>3.24505821789</v>
      </c>
      <c r="AA426">
        <v>10076.0895138</v>
      </c>
      <c r="AB426" s="2">
        <v>5.6618222110999997E-2</v>
      </c>
      <c r="AC426">
        <v>7.62754765623</v>
      </c>
    </row>
    <row r="427" spans="3:29" x14ac:dyDescent="0.25">
      <c r="C427">
        <v>10032.294431300001</v>
      </c>
      <c r="D427" s="2">
        <v>2.6560770633899999E-2</v>
      </c>
      <c r="E427">
        <v>4.4715592721200004</v>
      </c>
      <c r="K427">
        <v>9989.6580590499998</v>
      </c>
      <c r="L427" s="2">
        <v>0.17243859977699999</v>
      </c>
      <c r="M427">
        <v>23.329039763200001</v>
      </c>
      <c r="S427">
        <v>9189.2177836699993</v>
      </c>
      <c r="T427" s="2">
        <v>2.3669063939799999E-2</v>
      </c>
      <c r="U427">
        <v>3.7191647593999999</v>
      </c>
      <c r="AA427">
        <v>10186.512975600001</v>
      </c>
      <c r="AB427" s="2">
        <v>8.0916514470999998E-2</v>
      </c>
      <c r="AC427">
        <v>10.900988185299999</v>
      </c>
    </row>
    <row r="428" spans="3:29" x14ac:dyDescent="0.25">
      <c r="C428">
        <v>10057.851396399999</v>
      </c>
      <c r="D428" s="2">
        <v>4.5526597856800001E-2</v>
      </c>
      <c r="E428">
        <v>7.6644945126400001</v>
      </c>
      <c r="K428">
        <v>10060.1338232</v>
      </c>
      <c r="L428" s="2">
        <v>4.4092754365099997E-2</v>
      </c>
      <c r="M428">
        <v>5.9652631208100004</v>
      </c>
      <c r="S428">
        <v>9211.8852718300004</v>
      </c>
      <c r="T428" s="2">
        <v>2.4430195021099999E-2</v>
      </c>
      <c r="U428">
        <v>3.838762725</v>
      </c>
      <c r="AA428">
        <v>10203.142247899999</v>
      </c>
      <c r="AB428" s="2">
        <v>3.1648685289799999E-2</v>
      </c>
      <c r="AC428">
        <v>4.2636777755299997</v>
      </c>
    </row>
    <row r="429" spans="3:29" x14ac:dyDescent="0.25">
      <c r="C429">
        <v>10075.7074517</v>
      </c>
      <c r="D429" s="2">
        <v>5.2741887449500001E-2</v>
      </c>
      <c r="E429">
        <v>8.8792030587199999</v>
      </c>
      <c r="K429">
        <v>10075.592026099999</v>
      </c>
      <c r="L429" s="2">
        <v>4.7276098790399998E-2</v>
      </c>
      <c r="M429">
        <v>6.3959344947099996</v>
      </c>
      <c r="S429">
        <v>9299.5075056900005</v>
      </c>
      <c r="T429" s="2">
        <v>6.1793490709199997E-2</v>
      </c>
      <c r="U429">
        <v>9.7097280057400006</v>
      </c>
      <c r="AA429">
        <v>10283.2608819</v>
      </c>
      <c r="AB429" s="2">
        <v>5.0726630108199999E-2</v>
      </c>
      <c r="AC429">
        <v>6.8338385446199998</v>
      </c>
    </row>
    <row r="430" spans="3:29" x14ac:dyDescent="0.25">
      <c r="C430">
        <v>10184.519459200001</v>
      </c>
      <c r="D430" s="2">
        <v>4.5967731048599997E-2</v>
      </c>
      <c r="E430">
        <v>7.7387601746400003</v>
      </c>
      <c r="K430">
        <v>10184.1345157</v>
      </c>
      <c r="L430" s="2">
        <v>8.9455145012299994E-2</v>
      </c>
      <c r="M430">
        <v>12.1022940207</v>
      </c>
      <c r="S430">
        <v>9322.3116180199995</v>
      </c>
      <c r="T430" s="2">
        <v>0.146810060864</v>
      </c>
      <c r="U430">
        <v>23.068542384200001</v>
      </c>
      <c r="AA430">
        <v>10299.969566600001</v>
      </c>
      <c r="AB430" s="2">
        <v>3.8694650328799998E-2</v>
      </c>
      <c r="AC430">
        <v>5.2129028150299996</v>
      </c>
    </row>
    <row r="431" spans="3:29" x14ac:dyDescent="0.25">
      <c r="C431">
        <v>10205.4401566</v>
      </c>
      <c r="D431" s="2">
        <v>2.4223539914899998E-2</v>
      </c>
      <c r="E431">
        <v>4.0780817696599998</v>
      </c>
      <c r="K431">
        <v>10281.1389645</v>
      </c>
      <c r="L431" s="2">
        <v>5.8753087290399998E-2</v>
      </c>
      <c r="M431">
        <v>7.9486443950699996</v>
      </c>
      <c r="S431">
        <v>9369.2894200999999</v>
      </c>
      <c r="T431" s="2">
        <v>8.7400414293399994E-2</v>
      </c>
      <c r="U431">
        <v>13.7333923143</v>
      </c>
      <c r="AA431">
        <v>10314.263640499999</v>
      </c>
      <c r="AB431" s="2">
        <v>9.8458342981700003E-2</v>
      </c>
      <c r="AC431">
        <v>13.2642049723</v>
      </c>
    </row>
    <row r="432" spans="3:29" x14ac:dyDescent="0.25">
      <c r="C432">
        <v>10281.7958382</v>
      </c>
      <c r="D432" s="2">
        <v>7.46010777219E-2</v>
      </c>
      <c r="E432">
        <v>12.559241800500001</v>
      </c>
      <c r="K432">
        <v>10312.9473418</v>
      </c>
      <c r="L432" s="2">
        <v>0.107381836802</v>
      </c>
      <c r="M432">
        <v>14.5275776065</v>
      </c>
      <c r="S432">
        <v>9453.5297164999993</v>
      </c>
      <c r="T432" s="2">
        <v>0.12670207204600001</v>
      </c>
      <c r="U432">
        <v>19.908936090299999</v>
      </c>
      <c r="AA432">
        <v>10427.3483165</v>
      </c>
      <c r="AB432" s="2">
        <v>5.6163057728499999E-2</v>
      </c>
      <c r="AC432">
        <v>7.5662283867499998</v>
      </c>
    </row>
    <row r="433" spans="3:29" x14ac:dyDescent="0.25">
      <c r="C433">
        <v>10299.0423742</v>
      </c>
      <c r="D433" s="2">
        <v>3.9562029253099998E-2</v>
      </c>
      <c r="E433">
        <v>6.6603473660199999</v>
      </c>
      <c r="K433">
        <v>10426.2943548</v>
      </c>
      <c r="L433" s="2">
        <v>8.5712193715300006E-2</v>
      </c>
      <c r="M433">
        <v>11.5959140121</v>
      </c>
      <c r="S433">
        <v>9553.9775954899997</v>
      </c>
      <c r="T433" s="2">
        <v>3.7258856107599998</v>
      </c>
      <c r="U433">
        <v>585.45544920400005</v>
      </c>
      <c r="AA433">
        <v>10535.872818100001</v>
      </c>
      <c r="AB433" s="2">
        <v>2.75351645216E-2</v>
      </c>
      <c r="AC433">
        <v>3.7095085606699998</v>
      </c>
    </row>
    <row r="434" spans="3:29" x14ac:dyDescent="0.25">
      <c r="C434">
        <v>10312.526371100001</v>
      </c>
      <c r="D434" s="2">
        <v>6.1545384774100001E-2</v>
      </c>
      <c r="E434">
        <v>10.361289577599999</v>
      </c>
      <c r="K434">
        <v>10563.7361989</v>
      </c>
      <c r="L434" s="2">
        <v>5.6887632576999997E-2</v>
      </c>
      <c r="M434">
        <v>7.69626895684</v>
      </c>
      <c r="S434">
        <v>9666.9683378200007</v>
      </c>
      <c r="T434" s="2">
        <v>2.05227744938</v>
      </c>
      <c r="U434">
        <v>322.47823512000002</v>
      </c>
      <c r="AA434">
        <v>10564.2529971</v>
      </c>
      <c r="AB434" s="2">
        <v>7.5029926903199998E-2</v>
      </c>
      <c r="AC434">
        <v>10.107953265900001</v>
      </c>
    </row>
    <row r="435" spans="3:29" x14ac:dyDescent="0.25">
      <c r="C435">
        <v>10425.329380499999</v>
      </c>
      <c r="D435" s="2">
        <v>7.3284249946700006E-2</v>
      </c>
      <c r="E435">
        <v>12.337551190299999</v>
      </c>
      <c r="K435">
        <v>10590.239835599999</v>
      </c>
      <c r="L435" s="2">
        <v>4.7325834979699999E-2</v>
      </c>
      <c r="M435">
        <v>6.40266325229</v>
      </c>
      <c r="S435">
        <v>9737.3379349000006</v>
      </c>
      <c r="T435" s="2">
        <v>0.472889110058</v>
      </c>
      <c r="U435">
        <v>74.305959783899993</v>
      </c>
      <c r="AA435">
        <v>10590.7576696</v>
      </c>
      <c r="AB435" s="2">
        <v>5.7987427313000002E-2</v>
      </c>
      <c r="AC435">
        <v>7.8120055487500002</v>
      </c>
    </row>
    <row r="436" spans="3:29" x14ac:dyDescent="0.25">
      <c r="C436">
        <v>10453.5589141</v>
      </c>
      <c r="D436" s="2">
        <v>2.48417306214E-2</v>
      </c>
      <c r="E436">
        <v>4.18215542112</v>
      </c>
      <c r="K436">
        <v>10711.9829598</v>
      </c>
      <c r="L436" s="2">
        <v>2.8159420309999999E-2</v>
      </c>
      <c r="M436">
        <v>3.8096588407200001</v>
      </c>
      <c r="S436">
        <v>9761.7263086799994</v>
      </c>
      <c r="T436" s="2">
        <v>0.35563816743100002</v>
      </c>
      <c r="U436">
        <v>55.882097524999999</v>
      </c>
      <c r="AA436">
        <v>10712.2305399</v>
      </c>
      <c r="AB436" s="2">
        <v>4.3674817321499998E-2</v>
      </c>
      <c r="AC436">
        <v>5.8838257026900003</v>
      </c>
    </row>
    <row r="437" spans="3:29" x14ac:dyDescent="0.25">
      <c r="C437">
        <v>10507.137680100001</v>
      </c>
      <c r="D437" s="2">
        <v>1.9791120594000001E-2</v>
      </c>
      <c r="E437">
        <v>3.3318750430000001</v>
      </c>
      <c r="K437">
        <v>10774.2208231</v>
      </c>
      <c r="L437" s="2">
        <v>2.9817663267699999E-2</v>
      </c>
      <c r="M437">
        <v>4.0340008148999997</v>
      </c>
      <c r="S437">
        <v>9770.9126938000009</v>
      </c>
      <c r="T437" s="2">
        <v>0.34687019375099998</v>
      </c>
      <c r="U437">
        <v>54.5043692462</v>
      </c>
      <c r="AA437">
        <v>10802.0676324</v>
      </c>
      <c r="AB437" s="2">
        <v>8.6629196725499999E-2</v>
      </c>
      <c r="AC437">
        <v>11.6705947628</v>
      </c>
    </row>
    <row r="438" spans="3:29" x14ac:dyDescent="0.25">
      <c r="C438">
        <v>10534.115196500001</v>
      </c>
      <c r="D438" s="2">
        <v>2.11735454881E-2</v>
      </c>
      <c r="E438">
        <v>3.56460906033</v>
      </c>
      <c r="K438">
        <v>10801.265444000001</v>
      </c>
      <c r="L438" s="2">
        <v>7.6107241507100007E-2</v>
      </c>
      <c r="M438">
        <v>10.2964699649</v>
      </c>
      <c r="S438">
        <v>9850.3590241300008</v>
      </c>
      <c r="T438" s="2">
        <v>0.25875649392099997</v>
      </c>
      <c r="U438">
        <v>40.658897027099997</v>
      </c>
      <c r="AA438">
        <v>10828.871340899999</v>
      </c>
      <c r="AB438" s="2">
        <v>0.22331947057900001</v>
      </c>
      <c r="AC438">
        <v>30.085365468900001</v>
      </c>
    </row>
    <row r="439" spans="3:29" x14ac:dyDescent="0.25">
      <c r="C439">
        <v>10562.492784399999</v>
      </c>
      <c r="D439" s="2">
        <v>6.3568461423800002E-2</v>
      </c>
      <c r="E439">
        <v>10.7018786093</v>
      </c>
      <c r="K439">
        <v>10828.8972431</v>
      </c>
      <c r="L439" s="2">
        <v>0.21013761840100001</v>
      </c>
      <c r="M439">
        <v>28.429300990400002</v>
      </c>
      <c r="S439">
        <v>9878.8490265199998</v>
      </c>
      <c r="T439" s="2">
        <v>0.26624724414700002</v>
      </c>
      <c r="U439">
        <v>41.835932770299998</v>
      </c>
      <c r="AA439">
        <v>10855.985396300001</v>
      </c>
      <c r="AB439" s="2">
        <v>9.1353119641699995E-2</v>
      </c>
      <c r="AC439">
        <v>12.3069967165</v>
      </c>
    </row>
    <row r="440" spans="3:29" x14ac:dyDescent="0.25">
      <c r="C440">
        <v>10589.8152314</v>
      </c>
      <c r="D440" s="2">
        <v>4.5819231558000002E-2</v>
      </c>
      <c r="E440">
        <v>7.7137599860600004</v>
      </c>
      <c r="K440">
        <v>10855.734106399999</v>
      </c>
      <c r="L440" s="2">
        <v>9.4921351741200005E-2</v>
      </c>
      <c r="M440">
        <v>12.8418114739</v>
      </c>
      <c r="S440">
        <v>9919.5454046800005</v>
      </c>
      <c r="T440" s="2">
        <v>3.02797188515E-2</v>
      </c>
      <c r="U440">
        <v>4.7579094620499998</v>
      </c>
      <c r="AA440">
        <v>10973.1325165</v>
      </c>
      <c r="AB440" s="2">
        <v>5.0178270818999997E-2</v>
      </c>
      <c r="AC440">
        <v>6.7599641548099996</v>
      </c>
    </row>
    <row r="441" spans="3:29" x14ac:dyDescent="0.25">
      <c r="C441">
        <v>10711.831759799999</v>
      </c>
      <c r="D441" s="2">
        <v>2.08324138942E-2</v>
      </c>
      <c r="E441">
        <v>3.5071788689200001</v>
      </c>
      <c r="K441">
        <v>10974.5483496</v>
      </c>
      <c r="L441" s="2">
        <v>6.5876273104599994E-2</v>
      </c>
      <c r="M441">
        <v>8.9123328344099999</v>
      </c>
      <c r="S441">
        <v>9945.2221322000005</v>
      </c>
      <c r="T441" s="2">
        <v>4.8235626770799997E-2</v>
      </c>
      <c r="U441">
        <v>7.5793552161599997</v>
      </c>
      <c r="AA441">
        <v>11038.364184100001</v>
      </c>
      <c r="AB441" s="2">
        <v>3.3852525102599999E-2</v>
      </c>
      <c r="AC441">
        <v>4.5605767697499999</v>
      </c>
    </row>
    <row r="442" spans="3:29" x14ac:dyDescent="0.25">
      <c r="C442">
        <v>10773.518048</v>
      </c>
      <c r="D442" s="2">
        <v>3.2207934222000002E-2</v>
      </c>
      <c r="E442">
        <v>5.4222706446100002</v>
      </c>
      <c r="K442">
        <v>11037.270706200001</v>
      </c>
      <c r="L442" s="2">
        <v>2.7434929220400001E-2</v>
      </c>
      <c r="M442">
        <v>3.7116431907499998</v>
      </c>
      <c r="S442">
        <v>9989.7723358200001</v>
      </c>
      <c r="T442" s="2">
        <v>0.164140749152</v>
      </c>
      <c r="U442">
        <v>25.791746195799998</v>
      </c>
      <c r="AA442">
        <v>11103.510839500001</v>
      </c>
      <c r="AB442" s="2">
        <v>3.3417038857600001E-2</v>
      </c>
      <c r="AC442">
        <v>4.5019085183799996</v>
      </c>
    </row>
    <row r="443" spans="3:29" x14ac:dyDescent="0.25">
      <c r="C443">
        <v>10800.8381058</v>
      </c>
      <c r="D443" s="2">
        <v>0.11212872325000001</v>
      </c>
      <c r="E443">
        <v>18.877096565900001</v>
      </c>
      <c r="K443">
        <v>11101.0132746</v>
      </c>
      <c r="L443" s="2">
        <v>2.4926463364599999E-2</v>
      </c>
      <c r="M443">
        <v>3.3722754403100001</v>
      </c>
      <c r="S443">
        <v>10031.496304300001</v>
      </c>
      <c r="T443" s="2">
        <v>2.7747768280100001E-2</v>
      </c>
      <c r="U443">
        <v>4.36005928253</v>
      </c>
      <c r="AA443">
        <v>11449.201023699999</v>
      </c>
      <c r="AB443" s="2">
        <v>0.138141775864</v>
      </c>
      <c r="AC443">
        <v>18.610315538599998</v>
      </c>
    </row>
    <row r="444" spans="3:29" x14ac:dyDescent="0.25">
      <c r="C444">
        <v>10828.1930582</v>
      </c>
      <c r="D444" s="2">
        <v>0.23132498627100001</v>
      </c>
      <c r="E444">
        <v>38.944027697599999</v>
      </c>
      <c r="K444">
        <v>11245.3928208</v>
      </c>
      <c r="L444" s="2">
        <v>2.5624811348100001E-2</v>
      </c>
      <c r="M444">
        <v>3.46675421651</v>
      </c>
      <c r="S444">
        <v>10060.781892000001</v>
      </c>
      <c r="T444" s="2">
        <v>5.4483525104200001E-2</v>
      </c>
      <c r="U444">
        <v>8.5610992919199997</v>
      </c>
      <c r="AA444">
        <v>11640.534159700001</v>
      </c>
      <c r="AB444" s="2">
        <v>0.101007041672</v>
      </c>
      <c r="AC444">
        <v>13.6075629937</v>
      </c>
    </row>
    <row r="445" spans="3:29" x14ac:dyDescent="0.25">
      <c r="C445">
        <v>10855.029230800001</v>
      </c>
      <c r="D445" s="2">
        <v>0.108572941856</v>
      </c>
      <c r="E445">
        <v>18.278473601200002</v>
      </c>
      <c r="K445">
        <v>11448.9346745</v>
      </c>
      <c r="L445" s="2">
        <v>0.156236015949</v>
      </c>
      <c r="M445">
        <v>21.137008959900001</v>
      </c>
      <c r="S445">
        <v>10075.174204000001</v>
      </c>
      <c r="T445" s="2">
        <v>5.9714934658300002E-2</v>
      </c>
      <c r="U445">
        <v>9.3831205643000004</v>
      </c>
      <c r="AA445">
        <v>11750.6267986</v>
      </c>
      <c r="AB445" s="2">
        <v>2.93136874263E-2</v>
      </c>
      <c r="AC445">
        <v>3.94910930594</v>
      </c>
    </row>
    <row r="446" spans="3:29" x14ac:dyDescent="0.25">
      <c r="C446">
        <v>10974.6755168</v>
      </c>
      <c r="D446" s="2">
        <v>0.100534733921</v>
      </c>
      <c r="E446">
        <v>16.9252250935</v>
      </c>
      <c r="K446">
        <v>11639.976278800001</v>
      </c>
      <c r="L446" s="2">
        <v>0.11330082056100001</v>
      </c>
      <c r="M446">
        <v>15.3283507955</v>
      </c>
      <c r="S446">
        <v>10184.7875363</v>
      </c>
      <c r="T446" s="2">
        <v>7.9600831011599996E-2</v>
      </c>
      <c r="U446">
        <v>12.5078290494</v>
      </c>
      <c r="AA446">
        <v>11969.472232399999</v>
      </c>
      <c r="AB446" s="2">
        <v>4.6524667638199999E-2</v>
      </c>
      <c r="AC446">
        <v>6.2677545562099999</v>
      </c>
    </row>
    <row r="447" spans="3:29" x14ac:dyDescent="0.25">
      <c r="C447">
        <v>11037.3986747</v>
      </c>
      <c r="D447" s="2">
        <v>2.3722316474599998E-2</v>
      </c>
      <c r="E447">
        <v>3.9936997932299998</v>
      </c>
      <c r="K447">
        <v>11969.7746324</v>
      </c>
      <c r="L447" s="2">
        <v>4.7235342773800003E-2</v>
      </c>
      <c r="M447">
        <v>6.3904206553799998</v>
      </c>
      <c r="S447">
        <v>10204.903458000001</v>
      </c>
      <c r="T447" s="2">
        <v>2.6672869502499998E-2</v>
      </c>
      <c r="U447">
        <v>4.1911584056700004</v>
      </c>
      <c r="AA447">
        <v>12069.435144900001</v>
      </c>
      <c r="AB447" s="2">
        <v>9.9994371546099997E-2</v>
      </c>
      <c r="AC447">
        <v>13.471137133699999</v>
      </c>
    </row>
    <row r="448" spans="3:29" x14ac:dyDescent="0.25">
      <c r="C448">
        <v>11101.4220391</v>
      </c>
      <c r="D448" s="2">
        <v>2.4794277174800001E-2</v>
      </c>
      <c r="E448">
        <v>4.1741665377499997</v>
      </c>
      <c r="K448">
        <v>12069.153454900001</v>
      </c>
      <c r="L448" s="2">
        <v>9.4659976538200005E-2</v>
      </c>
      <c r="M448">
        <v>12.806450293099999</v>
      </c>
      <c r="S448">
        <v>10281.7958382</v>
      </c>
      <c r="T448" s="2">
        <v>5.4056884989700002E-2</v>
      </c>
      <c r="U448">
        <v>8.4940605242499991</v>
      </c>
      <c r="AA448">
        <v>12216.492805600001</v>
      </c>
      <c r="AB448" s="2">
        <v>3.7552176086199998E-2</v>
      </c>
      <c r="AC448">
        <v>5.0589898801700004</v>
      </c>
    </row>
    <row r="449" spans="3:29" x14ac:dyDescent="0.25">
      <c r="C449">
        <v>11225.5236838</v>
      </c>
      <c r="D449" s="2">
        <v>2.6029108134100001E-2</v>
      </c>
      <c r="E449">
        <v>4.3820528186700001</v>
      </c>
      <c r="K449">
        <v>12213.8569979</v>
      </c>
      <c r="L449" s="2">
        <v>3.4585683505700002E-2</v>
      </c>
      <c r="M449">
        <v>4.6790613400199996</v>
      </c>
      <c r="S449">
        <v>10312.7961418</v>
      </c>
      <c r="T449" s="2">
        <v>9.8980262914799999E-2</v>
      </c>
      <c r="U449">
        <v>15.552955817999999</v>
      </c>
      <c r="AA449">
        <v>12356.468474400001</v>
      </c>
      <c r="AB449" s="2">
        <v>2.2864128565499998E-2</v>
      </c>
      <c r="AC449">
        <v>3.0802314828899999</v>
      </c>
    </row>
    <row r="450" spans="3:29" x14ac:dyDescent="0.25">
      <c r="C450">
        <v>11245.523432</v>
      </c>
      <c r="D450" s="2">
        <v>3.0245493784900001E-2</v>
      </c>
      <c r="E450">
        <v>5.0918898415299996</v>
      </c>
      <c r="K450">
        <v>12354.702233100001</v>
      </c>
      <c r="L450" s="2">
        <v>2.7111930308999999E-2</v>
      </c>
      <c r="M450">
        <v>3.6679450021900002</v>
      </c>
      <c r="S450">
        <v>10426.9569612</v>
      </c>
      <c r="T450" s="2">
        <v>6.9937122539100005E-2</v>
      </c>
      <c r="U450">
        <v>10.989352269399999</v>
      </c>
      <c r="AA450">
        <v>12539.7888243</v>
      </c>
      <c r="AB450" s="2">
        <v>2.3328876696900001E-2</v>
      </c>
      <c r="AC450">
        <v>3.1428418649999998</v>
      </c>
    </row>
    <row r="451" spans="3:29" x14ac:dyDescent="0.25">
      <c r="C451">
        <v>11448.2147396</v>
      </c>
      <c r="D451" s="2">
        <v>0.15600748565200001</v>
      </c>
      <c r="E451">
        <v>26.264174658400002</v>
      </c>
      <c r="K451">
        <v>12409.728365000001</v>
      </c>
      <c r="L451" s="2">
        <v>2.4611212437499998E-2</v>
      </c>
      <c r="M451">
        <v>3.3296254685400002</v>
      </c>
      <c r="S451">
        <v>10534.660556299999</v>
      </c>
      <c r="T451" s="2">
        <v>3.0881327272700002E-2</v>
      </c>
      <c r="U451">
        <v>4.8524413305099996</v>
      </c>
      <c r="AA451">
        <v>12585.682647899999</v>
      </c>
      <c r="AB451" s="2">
        <v>2.9781040973400001E-2</v>
      </c>
      <c r="AC451">
        <v>4.0120706869099996</v>
      </c>
    </row>
    <row r="452" spans="3:29" x14ac:dyDescent="0.25">
      <c r="C452">
        <v>11527.1202342</v>
      </c>
      <c r="D452" s="2">
        <v>1.7943343674199998E-2</v>
      </c>
      <c r="E452">
        <v>3.02079807416</v>
      </c>
      <c r="K452">
        <v>13188.7787553</v>
      </c>
      <c r="L452" s="2">
        <v>2.6932225970300001E-2</v>
      </c>
      <c r="M452">
        <v>3.6436329881299998</v>
      </c>
      <c r="S452">
        <v>10562.765832700001</v>
      </c>
      <c r="T452" s="2">
        <v>7.0105170126799995E-2</v>
      </c>
      <c r="U452">
        <v>11.015757904499999</v>
      </c>
      <c r="AA452">
        <v>12728.3712234</v>
      </c>
      <c r="AB452" s="2">
        <v>2.3225632710699998E-2</v>
      </c>
      <c r="AC452">
        <v>3.1289329431700001</v>
      </c>
    </row>
    <row r="453" spans="3:29" x14ac:dyDescent="0.25">
      <c r="C453">
        <v>11638.964830000001</v>
      </c>
      <c r="D453" s="2">
        <v>0.12495740105</v>
      </c>
      <c r="E453">
        <v>21.036830330899999</v>
      </c>
      <c r="K453">
        <v>13639.109251100001</v>
      </c>
      <c r="L453" s="2">
        <v>4.9498510806999997E-2</v>
      </c>
      <c r="M453">
        <v>6.69660231718</v>
      </c>
      <c r="S453">
        <v>10589.5418307</v>
      </c>
      <c r="T453" s="2">
        <v>5.7158648655999997E-2</v>
      </c>
      <c r="U453">
        <v>8.9814465125199998</v>
      </c>
      <c r="AA453">
        <v>13191.5306688</v>
      </c>
      <c r="AB453" s="2">
        <v>2.69419342134E-2</v>
      </c>
      <c r="AC453">
        <v>3.6295891940999998</v>
      </c>
    </row>
    <row r="454" spans="3:29" x14ac:dyDescent="0.25">
      <c r="C454">
        <v>11747.6087768</v>
      </c>
      <c r="D454" s="2">
        <v>2.0885890588E-2</v>
      </c>
      <c r="E454">
        <v>3.51618177811</v>
      </c>
      <c r="K454">
        <v>13952.157853500001</v>
      </c>
      <c r="L454" s="2">
        <v>0.102648190177</v>
      </c>
      <c r="M454">
        <v>13.8871674518</v>
      </c>
      <c r="S454">
        <v>10711.831759799999</v>
      </c>
      <c r="T454" s="2">
        <v>3.2381236984599999E-2</v>
      </c>
      <c r="U454">
        <v>5.0881249788799998</v>
      </c>
      <c r="AA454">
        <v>13638.8068511</v>
      </c>
      <c r="AB454" s="2">
        <v>6.6869104581300007E-2</v>
      </c>
      <c r="AC454">
        <v>9.0085358195000005</v>
      </c>
    </row>
    <row r="455" spans="3:29" x14ac:dyDescent="0.25">
      <c r="C455">
        <v>11844.6087135</v>
      </c>
      <c r="D455" s="2">
        <v>2.02168684194E-2</v>
      </c>
      <c r="E455">
        <v>3.4035505475500001</v>
      </c>
      <c r="K455">
        <v>14161.8999697</v>
      </c>
      <c r="L455" s="2">
        <v>2.5099777906000001E-2</v>
      </c>
      <c r="M455">
        <v>3.3957229853099999</v>
      </c>
      <c r="S455">
        <v>10801.3903857</v>
      </c>
      <c r="T455" s="2">
        <v>9.8094660229200006E-2</v>
      </c>
      <c r="U455">
        <v>15.4137993939</v>
      </c>
      <c r="AA455">
        <v>13822.077204699999</v>
      </c>
      <c r="AB455" s="2">
        <v>2.2727594873800001E-2</v>
      </c>
      <c r="AC455">
        <v>3.0618378067699998</v>
      </c>
    </row>
    <row r="456" spans="3:29" x14ac:dyDescent="0.25">
      <c r="C456">
        <v>11969.6234324</v>
      </c>
      <c r="D456" s="2">
        <v>5.7378131333099998E-2</v>
      </c>
      <c r="E456">
        <v>9.6597240613400004</v>
      </c>
      <c r="K456">
        <v>14789.2819574</v>
      </c>
      <c r="L456" s="2">
        <v>0.10506860442</v>
      </c>
      <c r="M456">
        <v>14.2146227907</v>
      </c>
      <c r="S456">
        <v>10828.469548900001</v>
      </c>
      <c r="T456" s="2">
        <v>0.233566151567</v>
      </c>
      <c r="U456">
        <v>36.700690914900001</v>
      </c>
      <c r="AA456">
        <v>13951.227033499999</v>
      </c>
      <c r="AB456" s="2">
        <v>7.26443146687E-2</v>
      </c>
      <c r="AC456">
        <v>9.7865660812099993</v>
      </c>
    </row>
    <row r="457" spans="3:29" x14ac:dyDescent="0.25">
      <c r="C457">
        <v>12068.7102153</v>
      </c>
      <c r="D457" s="2">
        <v>0.112105009747</v>
      </c>
      <c r="E457">
        <v>18.8731043499</v>
      </c>
      <c r="K457">
        <v>16329.965750400001</v>
      </c>
      <c r="L457" s="2">
        <v>2.2754014165699998E-2</v>
      </c>
      <c r="M457">
        <v>3.0783670357499999</v>
      </c>
      <c r="S457">
        <v>10855.3060668</v>
      </c>
      <c r="T457" s="2">
        <v>0.103566560591</v>
      </c>
      <c r="U457">
        <v>16.2736094415</v>
      </c>
      <c r="AA457">
        <v>14789.9503633</v>
      </c>
      <c r="AB457" s="2">
        <v>0.141722328323</v>
      </c>
      <c r="AC457">
        <v>19.092683820400001</v>
      </c>
    </row>
    <row r="458" spans="3:29" x14ac:dyDescent="0.25">
      <c r="C458">
        <v>12214.881038199999</v>
      </c>
      <c r="D458" s="2">
        <v>2.9403026310899999E-2</v>
      </c>
      <c r="E458">
        <v>4.9500587441999997</v>
      </c>
      <c r="K458">
        <v>16399.783931800001</v>
      </c>
      <c r="L458" s="2">
        <v>4.8986148617700002E-2</v>
      </c>
      <c r="M458">
        <v>6.6272853666599998</v>
      </c>
      <c r="S458">
        <v>10973.2837165</v>
      </c>
      <c r="T458" s="2">
        <v>6.2001391763100003E-2</v>
      </c>
      <c r="U458">
        <v>9.7423958913500002</v>
      </c>
      <c r="AA458">
        <v>14976.9414502</v>
      </c>
      <c r="AB458" s="2">
        <v>2.2923843387100001E-2</v>
      </c>
      <c r="AC458">
        <v>3.0882762011799998</v>
      </c>
    </row>
    <row r="459" spans="3:29" x14ac:dyDescent="0.25">
      <c r="C459">
        <v>12313.509917699999</v>
      </c>
      <c r="D459" s="2">
        <v>1.9644094855500002E-2</v>
      </c>
      <c r="E459">
        <v>3.3071229635699999</v>
      </c>
      <c r="K459">
        <v>16720.476322899998</v>
      </c>
      <c r="L459" s="2">
        <v>4.7772631354900001E-2</v>
      </c>
      <c r="M459">
        <v>6.4631098716500004</v>
      </c>
      <c r="S459">
        <v>11037.6778467</v>
      </c>
      <c r="T459" s="2">
        <v>3.8090462449200002E-2</v>
      </c>
      <c r="U459">
        <v>5.9852263685100002</v>
      </c>
      <c r="AA459">
        <v>16330.6839946</v>
      </c>
      <c r="AB459" s="2">
        <v>2.23917354704E-2</v>
      </c>
      <c r="AC459">
        <v>3.0165911792700002</v>
      </c>
    </row>
    <row r="460" spans="3:29" x14ac:dyDescent="0.25">
      <c r="C460">
        <v>12354.5510331</v>
      </c>
      <c r="D460" s="2">
        <v>2.36843657704E-2</v>
      </c>
      <c r="E460">
        <v>3.9873107156700001</v>
      </c>
      <c r="K460">
        <v>16921.117472900001</v>
      </c>
      <c r="L460" s="2">
        <v>2.3162915189800001E-2</v>
      </c>
      <c r="M460">
        <v>3.13368683227</v>
      </c>
      <c r="S460">
        <v>11226.6499528</v>
      </c>
      <c r="T460" s="2">
        <v>2.6219862242499999E-2</v>
      </c>
      <c r="U460">
        <v>4.1199765185799997</v>
      </c>
      <c r="AA460">
        <v>16399.140589999999</v>
      </c>
      <c r="AB460" s="2">
        <v>3.69649504091E-2</v>
      </c>
      <c r="AC460">
        <v>4.9798794512300004</v>
      </c>
    </row>
    <row r="461" spans="3:29" x14ac:dyDescent="0.25">
      <c r="C461">
        <v>12406.615631999999</v>
      </c>
      <c r="D461" s="2">
        <v>4.0077572843000002E-2</v>
      </c>
      <c r="E461">
        <v>6.7471401685099996</v>
      </c>
      <c r="K461">
        <v>19846.326903599998</v>
      </c>
      <c r="L461" s="2">
        <v>2.61319519576E-2</v>
      </c>
      <c r="M461">
        <v>3.5353647448999999</v>
      </c>
      <c r="S461">
        <v>11245.805246899999</v>
      </c>
      <c r="T461" s="2">
        <v>2.7024054830000001E-2</v>
      </c>
      <c r="U461">
        <v>4.2463408200500004</v>
      </c>
      <c r="AA461">
        <v>16723.617069100001</v>
      </c>
      <c r="AB461" s="2">
        <v>4.0871688412700002E-2</v>
      </c>
      <c r="AC461">
        <v>5.5061911083600004</v>
      </c>
    </row>
    <row r="462" spans="3:29" x14ac:dyDescent="0.25">
      <c r="C462">
        <v>12539.0468289</v>
      </c>
      <c r="D462" s="2">
        <v>2.73233479312E-2</v>
      </c>
      <c r="E462">
        <v>4.5999406971800001</v>
      </c>
      <c r="S462">
        <v>11448.499105299999</v>
      </c>
      <c r="T462" s="2">
        <v>0.15655436749900001</v>
      </c>
      <c r="U462">
        <v>24.5996837058</v>
      </c>
      <c r="AA462">
        <v>16923.932625199999</v>
      </c>
      <c r="AB462" s="2">
        <v>2.53256376103E-2</v>
      </c>
      <c r="AC462">
        <v>3.4118434065000001</v>
      </c>
    </row>
    <row r="463" spans="3:29" x14ac:dyDescent="0.25">
      <c r="C463">
        <v>12587.027022599999</v>
      </c>
      <c r="D463" s="2">
        <v>2.28392479839E-2</v>
      </c>
      <c r="E463">
        <v>3.8450334328900002</v>
      </c>
      <c r="S463">
        <v>11639.5383256</v>
      </c>
      <c r="T463" s="2">
        <v>0.117098725461</v>
      </c>
      <c r="U463">
        <v>18.3999440879</v>
      </c>
      <c r="AA463">
        <v>18598.567878499998</v>
      </c>
      <c r="AB463" s="2">
        <v>2.4333378449999998E-2</v>
      </c>
      <c r="AC463">
        <v>3.2781672903999999</v>
      </c>
    </row>
    <row r="464" spans="3:29" x14ac:dyDescent="0.25">
      <c r="C464">
        <v>13190.1546674</v>
      </c>
      <c r="D464" s="2">
        <v>2.9666239528600001E-2</v>
      </c>
      <c r="E464">
        <v>4.9943712199399997</v>
      </c>
      <c r="S464">
        <v>11748.1849669</v>
      </c>
      <c r="T464" s="2">
        <v>2.9677243584899999E-2</v>
      </c>
      <c r="U464">
        <v>4.66324138453</v>
      </c>
      <c r="AA464">
        <v>19844.522680999999</v>
      </c>
      <c r="AB464" s="2">
        <v>2.6631465371300001E-2</v>
      </c>
      <c r="AC464">
        <v>3.5877631564799999</v>
      </c>
    </row>
    <row r="465" spans="3:21" x14ac:dyDescent="0.25">
      <c r="C465">
        <v>13350.076244399999</v>
      </c>
      <c r="D465" s="2">
        <v>2.2943945250699999E-2</v>
      </c>
      <c r="E465">
        <v>3.8626594287899998</v>
      </c>
      <c r="S465">
        <v>11837.088401000001</v>
      </c>
      <c r="T465" s="2">
        <v>2.0382142619599999E-2</v>
      </c>
      <c r="U465">
        <v>3.2026845989599999</v>
      </c>
    </row>
    <row r="466" spans="3:21" x14ac:dyDescent="0.25">
      <c r="C466">
        <v>13638.9580511</v>
      </c>
      <c r="D466" s="2">
        <v>5.0555717343499999E-2</v>
      </c>
      <c r="E466">
        <v>8.5111569149200008</v>
      </c>
      <c r="S466">
        <v>11969.9142598</v>
      </c>
      <c r="T466" s="2">
        <v>4.1495669471899997E-2</v>
      </c>
      <c r="U466">
        <v>6.5202929849800002</v>
      </c>
    </row>
    <row r="467" spans="3:21" x14ac:dyDescent="0.25">
      <c r="C467">
        <v>13952.006653500001</v>
      </c>
      <c r="D467" s="2">
        <v>0.128814208752</v>
      </c>
      <c r="E467">
        <v>21.686131681399999</v>
      </c>
      <c r="S467">
        <v>12069.0022549</v>
      </c>
      <c r="T467" s="2">
        <v>0.115964021781</v>
      </c>
      <c r="U467">
        <v>18.221645953700001</v>
      </c>
    </row>
    <row r="468" spans="3:21" x14ac:dyDescent="0.25">
      <c r="C468">
        <v>14163.3317637</v>
      </c>
      <c r="D468" s="2">
        <v>2.4259119648399999E-2</v>
      </c>
      <c r="E468">
        <v>4.08407168952</v>
      </c>
      <c r="S468">
        <v>12214.5872227</v>
      </c>
      <c r="T468" s="2">
        <v>3.6787961938300001E-2</v>
      </c>
      <c r="U468">
        <v>5.7805620010699998</v>
      </c>
    </row>
    <row r="469" spans="3:21" x14ac:dyDescent="0.25">
      <c r="C469">
        <v>14788.8071626</v>
      </c>
      <c r="D469" s="2">
        <v>0.17467102780999999</v>
      </c>
      <c r="E469">
        <v>29.4062195988</v>
      </c>
      <c r="S469">
        <v>12314.689994</v>
      </c>
      <c r="T469" s="2">
        <v>1.9641451271300001E-2</v>
      </c>
      <c r="U469">
        <v>3.08629836725</v>
      </c>
    </row>
    <row r="470" spans="3:21" x14ac:dyDescent="0.25">
      <c r="C470">
        <v>14973.836155700001</v>
      </c>
      <c r="D470" s="2">
        <v>2.8694508972700001E-2</v>
      </c>
      <c r="E470">
        <v>4.8307784222299999</v>
      </c>
      <c r="S470">
        <v>12354.5510331</v>
      </c>
      <c r="T470" s="2">
        <v>2.6889324927699999E-2</v>
      </c>
      <c r="U470">
        <v>4.2251704558099998</v>
      </c>
    </row>
    <row r="471" spans="3:21" x14ac:dyDescent="0.25">
      <c r="C471">
        <v>16327.092989999999</v>
      </c>
      <c r="D471" s="2">
        <v>3.5154228196800003E-2</v>
      </c>
      <c r="E471">
        <v>5.9182851738200002</v>
      </c>
      <c r="S471">
        <v>12405.1349992</v>
      </c>
      <c r="T471" s="2">
        <v>2.1750177404700002E-2</v>
      </c>
      <c r="U471">
        <v>3.4176464907900002</v>
      </c>
    </row>
    <row r="472" spans="3:21" x14ac:dyDescent="0.25">
      <c r="C472">
        <v>16398.9508518</v>
      </c>
      <c r="D472" s="2">
        <v>4.6192888894500003E-2</v>
      </c>
      <c r="E472">
        <v>7.7766659518200001</v>
      </c>
      <c r="S472">
        <v>12422.9084778</v>
      </c>
      <c r="T472" s="2">
        <v>2.8013225140899999E-2</v>
      </c>
      <c r="U472">
        <v>4.4017710208700001</v>
      </c>
    </row>
    <row r="473" spans="3:21" x14ac:dyDescent="0.25">
      <c r="C473">
        <v>16721.0137235</v>
      </c>
      <c r="D473" s="2">
        <v>4.3807835282200003E-2</v>
      </c>
      <c r="E473">
        <v>7.3751373688599999</v>
      </c>
      <c r="S473">
        <v>12538.153665600001</v>
      </c>
      <c r="T473" s="2">
        <v>2.6989472047000002E-2</v>
      </c>
      <c r="U473">
        <v>4.2409067619899998</v>
      </c>
    </row>
    <row r="474" spans="3:21" x14ac:dyDescent="0.25">
      <c r="C474">
        <v>16909.1914726</v>
      </c>
      <c r="D474" s="2">
        <v>3.1573500832900003E-2</v>
      </c>
      <c r="E474">
        <v>5.3154625047900002</v>
      </c>
      <c r="S474">
        <v>12585.833847899999</v>
      </c>
      <c r="T474" s="2">
        <v>3.1023049843899999E-2</v>
      </c>
      <c r="U474">
        <v>4.8747104660399998</v>
      </c>
    </row>
    <row r="475" spans="3:21" x14ac:dyDescent="0.25">
      <c r="C475">
        <v>17664.405772900001</v>
      </c>
      <c r="D475" s="2">
        <v>2.8617747594100001E-2</v>
      </c>
      <c r="E475">
        <v>4.8178554894100003</v>
      </c>
      <c r="S475">
        <v>13189.2383895</v>
      </c>
      <c r="T475" s="2">
        <v>2.0592876458300002E-2</v>
      </c>
      <c r="U475">
        <v>3.2357976054000002</v>
      </c>
    </row>
    <row r="476" spans="3:21" x14ac:dyDescent="0.25">
      <c r="C476">
        <v>19844.298434299999</v>
      </c>
      <c r="D476" s="2">
        <v>2.15149088632E-2</v>
      </c>
      <c r="E476">
        <v>3.62207827258</v>
      </c>
      <c r="S476">
        <v>13638.647418799999</v>
      </c>
      <c r="T476" s="2">
        <v>5.8758856541E-2</v>
      </c>
      <c r="U476">
        <v>9.2328902024099992</v>
      </c>
    </row>
    <row r="477" spans="3:21" x14ac:dyDescent="0.25">
      <c r="S477">
        <v>13951.3782335</v>
      </c>
      <c r="T477" s="2">
        <v>0.10022206147</v>
      </c>
      <c r="U477">
        <v>15.7480819724</v>
      </c>
    </row>
    <row r="478" spans="3:21" x14ac:dyDescent="0.25">
      <c r="S478">
        <v>14789.1307574</v>
      </c>
      <c r="T478" s="2">
        <v>0.11071331948099999</v>
      </c>
      <c r="U478">
        <v>17.396593175700001</v>
      </c>
    </row>
    <row r="479" spans="3:21" x14ac:dyDescent="0.25">
      <c r="S479">
        <v>14972.533658099999</v>
      </c>
      <c r="T479" s="2">
        <v>1.9615416165499999E-2</v>
      </c>
      <c r="U479">
        <v>3.0822074218700002</v>
      </c>
    </row>
    <row r="480" spans="3:21" x14ac:dyDescent="0.25">
      <c r="S480">
        <v>16327.433172499999</v>
      </c>
      <c r="T480" s="2">
        <v>2.58926129722E-2</v>
      </c>
      <c r="U480">
        <v>4.0685552221199996</v>
      </c>
    </row>
    <row r="481" spans="19:21" x14ac:dyDescent="0.25">
      <c r="S481">
        <v>16398.9508518</v>
      </c>
      <c r="T481" s="2">
        <v>4.6524022624099999E-2</v>
      </c>
      <c r="U481">
        <v>7.3104076210700004</v>
      </c>
    </row>
    <row r="482" spans="19:21" x14ac:dyDescent="0.25">
      <c r="S482">
        <v>16722.7352876</v>
      </c>
      <c r="T482" s="2">
        <v>4.7602696900599997E-2</v>
      </c>
      <c r="U482">
        <v>7.4799017491999997</v>
      </c>
    </row>
    <row r="483" spans="19:21" x14ac:dyDescent="0.25">
      <c r="S483">
        <v>16907.8064743</v>
      </c>
      <c r="T483" s="2">
        <v>3.9787086977499997E-2</v>
      </c>
      <c r="U483">
        <v>6.2518201878299999</v>
      </c>
    </row>
    <row r="484" spans="19:21" x14ac:dyDescent="0.25">
      <c r="S484">
        <v>17665.821758599999</v>
      </c>
      <c r="T484" s="2">
        <v>1.96921200746E-2</v>
      </c>
      <c r="U484">
        <v>3.0942600520900001</v>
      </c>
    </row>
    <row r="485" spans="19:21" x14ac:dyDescent="0.25">
      <c r="S485">
        <v>19845.800242599998</v>
      </c>
      <c r="T485" s="2">
        <v>2.3212456375099999E-2</v>
      </c>
      <c r="U485">
        <v>3.6474171496199999</v>
      </c>
    </row>
    <row r="502" spans="1:27" x14ac:dyDescent="0.25">
      <c r="B502" t="s">
        <v>14</v>
      </c>
      <c r="C502" t="s">
        <v>15</v>
      </c>
      <c r="J502" t="s">
        <v>14</v>
      </c>
      <c r="K502" t="s">
        <v>15</v>
      </c>
      <c r="R502" t="s">
        <v>14</v>
      </c>
      <c r="S502" t="s">
        <v>15</v>
      </c>
      <c r="Z502" t="s">
        <v>14</v>
      </c>
      <c r="AA502" t="s">
        <v>15</v>
      </c>
    </row>
    <row r="503" spans="1:27" x14ac:dyDescent="0.25">
      <c r="A503" s="6" t="s">
        <v>16</v>
      </c>
      <c r="B503" s="1">
        <f>AVERAGE(G22,G109,G267)</f>
        <v>10.514951034344216</v>
      </c>
      <c r="C503">
        <f>SUM(B503:B510)</f>
        <v>100</v>
      </c>
      <c r="I503" s="6" t="s">
        <v>16</v>
      </c>
      <c r="J503" s="1">
        <f>AVERAGE(O24,O109,O267)</f>
        <v>6.2266597620322868</v>
      </c>
      <c r="K503">
        <f>SUM(J503:J510)</f>
        <v>100</v>
      </c>
      <c r="Q503" s="6" t="s">
        <v>16</v>
      </c>
      <c r="R503" s="1">
        <f>AVERAGE(W24,W110,W275)</f>
        <v>4.845064179232911</v>
      </c>
      <c r="S503">
        <f>SUM(R503:R512)</f>
        <v>100</v>
      </c>
      <c r="Y503" s="6" t="s">
        <v>16</v>
      </c>
      <c r="Z503" s="1">
        <f>AVERAGE(AE27,AE111,AE267)</f>
        <v>3.238310538066441</v>
      </c>
      <c r="AA503">
        <f>SUM(Z503:Z512)</f>
        <v>100</v>
      </c>
    </row>
    <row r="504" spans="1:27" x14ac:dyDescent="0.25">
      <c r="A504" s="6" t="s">
        <v>17</v>
      </c>
      <c r="B504" s="1">
        <f>AVERAGE(G23,G110,G269)</f>
        <v>8.323902860250902</v>
      </c>
      <c r="I504" s="6" t="s">
        <v>17</v>
      </c>
      <c r="J504" s="1">
        <f>AVERAGE(O25,O110,O269)</f>
        <v>5.2932845285470993</v>
      </c>
      <c r="Q504" s="6" t="s">
        <v>17</v>
      </c>
      <c r="R504" s="1">
        <f>AVERAGE(W25,W111,W277)</f>
        <v>3.9001903010228602</v>
      </c>
      <c r="Y504" s="6" t="s">
        <v>17</v>
      </c>
      <c r="Z504" s="1">
        <f>AVERAGE(AE28,AE112,AE272)</f>
        <v>4.4720214455647591</v>
      </c>
    </row>
    <row r="505" spans="1:27" x14ac:dyDescent="0.25">
      <c r="A505" s="6" t="s">
        <v>18</v>
      </c>
      <c r="B505" s="1">
        <f>AVERAGE(G24,G111,G277)</f>
        <v>18.112561407888645</v>
      </c>
      <c r="I505" s="6" t="s">
        <v>18</v>
      </c>
      <c r="J505" s="1">
        <f>AVERAGE(O26,O111,O278)</f>
        <v>13.954843321666409</v>
      </c>
      <c r="Q505" s="6" t="s">
        <v>18</v>
      </c>
      <c r="R505" s="1">
        <f>AVERAGE(W26,W112,W286)</f>
        <v>10.145297067709215</v>
      </c>
      <c r="Y505" s="6" t="s">
        <v>18</v>
      </c>
      <c r="Z505" s="1">
        <f>AVERAGE(AE29,AE113,AE273)</f>
        <v>5.1170292119204976</v>
      </c>
    </row>
    <row r="506" spans="1:27" x14ac:dyDescent="0.25">
      <c r="A506" s="6" t="s">
        <v>19</v>
      </c>
      <c r="B506" s="1">
        <f>AVERAGE(G25,G112,G284)</f>
        <v>14.784814809312154</v>
      </c>
      <c r="I506" s="6" t="s">
        <v>19</v>
      </c>
      <c r="J506" s="1">
        <f>AVERAGE(O27,O112,O286)</f>
        <v>10.544904367508051</v>
      </c>
      <c r="Q506" s="6" t="s">
        <v>19</v>
      </c>
      <c r="R506" s="1">
        <f>AVERAGE(W27,W113,W294)</f>
        <v>7.2473354146881022</v>
      </c>
      <c r="Y506" s="6" t="s">
        <v>19</v>
      </c>
      <c r="Z506" s="1">
        <f>AVERAGE(AE30,AE114,AE275)</f>
        <v>4.7409456448178773</v>
      </c>
    </row>
    <row r="507" spans="1:27" x14ac:dyDescent="0.25">
      <c r="A507" s="6" t="s">
        <v>20</v>
      </c>
      <c r="B507" s="1">
        <f>AVERAGE(G26,G113,G288)</f>
        <v>30.987470168725206</v>
      </c>
      <c r="I507" s="6" t="s">
        <v>20</v>
      </c>
      <c r="J507" s="1">
        <f>AVERAGE(O28,O113,O290)</f>
        <v>42.287573738723999</v>
      </c>
      <c r="Q507" s="6" t="s">
        <v>20</v>
      </c>
      <c r="R507" s="1">
        <f>AVERAGE(W28,W114,W298)</f>
        <v>46.137872896574798</v>
      </c>
      <c r="Y507" s="6" t="s">
        <v>20</v>
      </c>
      <c r="Z507" s="1">
        <f>AVERAGE(AE31,AE115,AE279)</f>
        <v>47.24118936042327</v>
      </c>
    </row>
    <row r="508" spans="1:27" x14ac:dyDescent="0.25">
      <c r="A508" s="1"/>
      <c r="I508" s="1"/>
      <c r="Q508" s="1"/>
      <c r="Y508" s="1"/>
    </row>
    <row r="509" spans="1:27" x14ac:dyDescent="0.25">
      <c r="A509" s="6" t="s">
        <v>21</v>
      </c>
      <c r="B509" s="1">
        <f>AVERAGE(G27,G115,G295)</f>
        <v>14.708249824783044</v>
      </c>
      <c r="I509" s="6" t="s">
        <v>21</v>
      </c>
      <c r="J509" s="1">
        <f>AVERAGE(O30,O115,O298)</f>
        <v>18.717766900074572</v>
      </c>
      <c r="Q509" s="6" t="s">
        <v>21</v>
      </c>
      <c r="R509" s="1">
        <f>AVERAGE(W30,W117,W306)</f>
        <v>19.898830597599314</v>
      </c>
      <c r="Y509" s="6" t="s">
        <v>21</v>
      </c>
      <c r="Z509" s="1">
        <f>AVERAGE(AE33,AE118,AE287)</f>
        <v>22.064334823352151</v>
      </c>
    </row>
    <row r="510" spans="1:27" x14ac:dyDescent="0.25">
      <c r="A510" s="6" t="s">
        <v>22</v>
      </c>
      <c r="B510" s="1">
        <f>AVERAGE(G28,G116,G297)</f>
        <v>2.5680498946958297</v>
      </c>
      <c r="I510" s="6" t="s">
        <v>22</v>
      </c>
      <c r="J510" s="1">
        <f>AVERAGE(O31,O116,O300)</f>
        <v>2.9749673814475837</v>
      </c>
      <c r="Q510" s="6" t="s">
        <v>22</v>
      </c>
      <c r="R510" s="1">
        <f>AVERAGE(W31,W118,W309)</f>
        <v>4.6877962020104356</v>
      </c>
      <c r="Y510" s="6" t="s">
        <v>22</v>
      </c>
      <c r="Z510" s="1">
        <f>AVERAGE(AE34,AE119,AE290)</f>
        <v>8.9787423013648269</v>
      </c>
    </row>
    <row r="512" spans="1:27" x14ac:dyDescent="0.25">
      <c r="Q512" s="6" t="s">
        <v>25</v>
      </c>
      <c r="R512" s="1">
        <f>AVERAGE(W33,W120,0)</f>
        <v>3.1376133411623592</v>
      </c>
      <c r="Y512" s="6" t="s">
        <v>25</v>
      </c>
      <c r="Z512" s="1">
        <f>AVERAGE(AE36,AE121,0)</f>
        <v>4.1474266744901795</v>
      </c>
    </row>
  </sheetData>
  <pageMargins left="0.7" right="0.7" top="0.75" bottom="0.75" header="0.3" footer="0.3"/>
  <pageSetup paperSize="262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536"/>
  <sheetViews>
    <sheetView topLeftCell="A480" zoomScale="55" zoomScaleNormal="55" workbookViewId="0">
      <selection activeCell="C547" sqref="C547"/>
    </sheetView>
  </sheetViews>
  <sheetFormatPr defaultRowHeight="15" x14ac:dyDescent="0.25"/>
  <cols>
    <col min="2" max="2" width="42.28515625" style="1" customWidth="1"/>
    <col min="3" max="3" width="12.140625" customWidth="1"/>
    <col min="4" max="4" width="17" style="17" customWidth="1"/>
    <col min="5" max="5" width="9.42578125" customWidth="1"/>
    <col min="7" max="7" width="20.140625" customWidth="1"/>
    <col min="10" max="10" width="42.28515625" style="1" customWidth="1"/>
    <col min="11" max="11" width="12.140625" customWidth="1"/>
    <col min="12" max="12" width="17" style="2" customWidth="1"/>
    <col min="13" max="13" width="9.42578125" customWidth="1"/>
    <col min="14" max="14" width="24.85546875" customWidth="1"/>
    <col min="15" max="15" width="20.140625" customWidth="1"/>
    <col min="18" max="18" width="42.28515625" style="1" customWidth="1"/>
    <col min="19" max="19" width="12.140625" customWidth="1"/>
    <col min="20" max="20" width="17" style="14" customWidth="1"/>
    <col min="21" max="21" width="9.42578125" customWidth="1"/>
    <col min="22" max="22" width="24.85546875" customWidth="1"/>
    <col min="23" max="23" width="20.140625" customWidth="1"/>
    <col min="25" max="25" width="13.85546875" customWidth="1"/>
    <col min="26" max="26" width="42.28515625" style="1" customWidth="1"/>
    <col min="27" max="27" width="12.140625" customWidth="1"/>
    <col min="28" max="28" width="21.28515625" style="14" customWidth="1"/>
    <col min="29" max="29" width="9.42578125" customWidth="1"/>
    <col min="30" max="30" width="24.85546875" customWidth="1"/>
    <col min="31" max="31" width="20.140625" customWidth="1"/>
    <col min="33" max="33" width="27" customWidth="1"/>
    <col min="34" max="34" width="15.42578125" customWidth="1"/>
    <col min="39" max="39" width="20.42578125" customWidth="1"/>
    <col min="40" max="40" width="16.140625" customWidth="1"/>
    <col min="42" max="42" width="24.5703125" customWidth="1"/>
    <col min="43" max="43" width="13.7109375" customWidth="1"/>
    <col min="48" max="48" width="18.5703125" customWidth="1"/>
    <col min="49" max="49" width="13.28515625" customWidth="1"/>
    <col min="51" max="51" width="20.140625" customWidth="1"/>
    <col min="52" max="52" width="16.28515625" customWidth="1"/>
    <col min="53" max="53" width="22" customWidth="1"/>
    <col min="57" max="57" width="17.140625" customWidth="1"/>
    <col min="58" max="58" width="11.140625" customWidth="1"/>
    <col min="60" max="60" width="15" customWidth="1"/>
    <col min="61" max="61" width="23.5703125" customWidth="1"/>
    <col min="62" max="62" width="13.42578125" customWidth="1"/>
    <col min="66" max="66" width="18.85546875" customWidth="1"/>
    <col min="67" max="67" width="12.140625" customWidth="1"/>
  </cols>
  <sheetData>
    <row r="2" spans="2:33" x14ac:dyDescent="0.25">
      <c r="B2" s="3" t="s">
        <v>0</v>
      </c>
      <c r="C2" s="4"/>
      <c r="D2" s="16"/>
      <c r="E2" s="4"/>
      <c r="G2" s="4" t="s">
        <v>1</v>
      </c>
      <c r="H2" s="4" t="s">
        <v>2</v>
      </c>
      <c r="J2" s="3" t="s">
        <v>0</v>
      </c>
      <c r="K2" s="4"/>
      <c r="L2" s="5"/>
      <c r="M2" s="4"/>
      <c r="O2" s="4" t="s">
        <v>1</v>
      </c>
      <c r="P2" s="4" t="s">
        <v>2</v>
      </c>
      <c r="R2" s="3" t="s">
        <v>0</v>
      </c>
      <c r="S2" s="4"/>
      <c r="T2" s="20"/>
      <c r="U2" s="4"/>
      <c r="W2" s="4" t="s">
        <v>1</v>
      </c>
      <c r="X2" s="4" t="s">
        <v>2</v>
      </c>
      <c r="Z2" s="3" t="s">
        <v>0</v>
      </c>
      <c r="AA2" s="4"/>
      <c r="AB2" s="20"/>
      <c r="AC2" s="4"/>
      <c r="AE2" s="4" t="s">
        <v>1</v>
      </c>
      <c r="AF2" s="4" t="s">
        <v>2</v>
      </c>
    </row>
    <row r="3" spans="2:33" x14ac:dyDescent="0.25">
      <c r="B3" s="1" t="s">
        <v>10</v>
      </c>
      <c r="J3" s="1" t="s">
        <v>11</v>
      </c>
      <c r="R3" s="1" t="s">
        <v>12</v>
      </c>
      <c r="Z3" s="1" t="s">
        <v>13</v>
      </c>
    </row>
    <row r="4" spans="2:33" x14ac:dyDescent="0.25">
      <c r="N4" s="1"/>
      <c r="V4" s="1"/>
      <c r="AD4" s="1"/>
      <c r="AG4" s="1"/>
    </row>
    <row r="5" spans="2:33" x14ac:dyDescent="0.25">
      <c r="B5" s="1" t="s">
        <v>5</v>
      </c>
      <c r="C5" t="s">
        <v>6</v>
      </c>
      <c r="D5" s="17" t="s">
        <v>7</v>
      </c>
      <c r="E5" t="s">
        <v>8</v>
      </c>
      <c r="J5" s="1" t="s">
        <v>5</v>
      </c>
      <c r="K5" t="s">
        <v>6</v>
      </c>
      <c r="L5" s="2" t="s">
        <v>7</v>
      </c>
      <c r="M5" t="s">
        <v>8</v>
      </c>
      <c r="R5" s="1" t="s">
        <v>5</v>
      </c>
      <c r="S5" t="s">
        <v>6</v>
      </c>
      <c r="T5" s="14" t="s">
        <v>7</v>
      </c>
      <c r="U5" t="s">
        <v>8</v>
      </c>
      <c r="Z5" s="1" t="s">
        <v>5</v>
      </c>
      <c r="AA5" t="s">
        <v>6</v>
      </c>
      <c r="AB5" s="14" t="s">
        <v>7</v>
      </c>
      <c r="AC5" t="s">
        <v>8</v>
      </c>
    </row>
    <row r="6" spans="2:33" x14ac:dyDescent="0.25">
      <c r="C6">
        <v>1796.84908324</v>
      </c>
      <c r="D6" s="17">
        <v>0.32853637034200001</v>
      </c>
      <c r="E6">
        <v>5.0225234152200002</v>
      </c>
      <c r="F6" s="8"/>
      <c r="G6" s="8"/>
      <c r="H6" s="8"/>
      <c r="K6">
        <v>1806.9554013699999</v>
      </c>
      <c r="L6" s="7">
        <v>0.574641106811</v>
      </c>
      <c r="M6">
        <v>12.745595554199999</v>
      </c>
      <c r="O6" s="8"/>
      <c r="P6" s="8"/>
      <c r="S6">
        <v>1796.9612195</v>
      </c>
      <c r="T6" s="14">
        <v>0.44514294340600002</v>
      </c>
      <c r="U6">
        <v>3.60635938279</v>
      </c>
      <c r="W6" s="8"/>
      <c r="X6" s="8"/>
      <c r="AA6">
        <v>1796.73160254</v>
      </c>
      <c r="AB6" s="14">
        <v>0.426391867742</v>
      </c>
      <c r="AC6">
        <v>3.0093385833299999</v>
      </c>
      <c r="AE6" s="8"/>
      <c r="AF6" s="8"/>
    </row>
    <row r="7" spans="2:33" x14ac:dyDescent="0.25">
      <c r="C7">
        <v>1807.1803090799999</v>
      </c>
      <c r="D7" s="17">
        <v>0.77916592922399996</v>
      </c>
      <c r="E7">
        <v>11.2082029416</v>
      </c>
      <c r="H7" s="8"/>
      <c r="K7">
        <v>1824.4273624299999</v>
      </c>
      <c r="L7" s="8">
        <v>0.25748194648</v>
      </c>
      <c r="M7">
        <v>5.2043971533100004</v>
      </c>
      <c r="P7" s="8"/>
      <c r="S7">
        <v>1806.9554013699999</v>
      </c>
      <c r="T7" s="14">
        <v>0.54379281990200001</v>
      </c>
      <c r="U7">
        <v>4.4006753830400003</v>
      </c>
      <c r="X7" s="8"/>
      <c r="AA7">
        <v>1806.95133083</v>
      </c>
      <c r="AB7" s="14">
        <v>0.69110130156600003</v>
      </c>
      <c r="AC7">
        <v>4.8721103999800004</v>
      </c>
      <c r="AF7" s="8"/>
    </row>
    <row r="8" spans="2:33" x14ac:dyDescent="0.25">
      <c r="C8">
        <v>1824.20138081</v>
      </c>
      <c r="D8" s="17">
        <v>0.52485291075200002</v>
      </c>
      <c r="E8">
        <v>6.88057553231</v>
      </c>
      <c r="H8" s="8"/>
      <c r="K8">
        <v>1891.35972221</v>
      </c>
      <c r="L8" s="8">
        <v>0.28983045725899997</v>
      </c>
      <c r="M8">
        <v>4.3724614863499998</v>
      </c>
      <c r="P8" s="8"/>
      <c r="S8">
        <v>1824.08839526</v>
      </c>
      <c r="T8" s="14">
        <v>0.42371948003999998</v>
      </c>
      <c r="U8">
        <v>3.4224446686399999</v>
      </c>
      <c r="X8" s="8"/>
      <c r="AA8">
        <v>1824.1994580800001</v>
      </c>
      <c r="AB8" s="14">
        <v>0.56993247837700001</v>
      </c>
      <c r="AC8">
        <v>4.0103158863099999</v>
      </c>
      <c r="AF8" s="8"/>
    </row>
    <row r="9" spans="2:33" x14ac:dyDescent="0.25">
      <c r="C9">
        <v>1932.77425956</v>
      </c>
      <c r="D9" s="17">
        <v>0.39681748385100002</v>
      </c>
      <c r="E9">
        <v>3.3228961775300001</v>
      </c>
      <c r="H9" s="8"/>
      <c r="K9">
        <v>2042.10365047</v>
      </c>
      <c r="L9" s="8">
        <v>1.56508495879</v>
      </c>
      <c r="M9">
        <v>15.0275090565</v>
      </c>
      <c r="P9" s="8"/>
      <c r="S9">
        <v>1891.35972221</v>
      </c>
      <c r="T9" s="14">
        <v>0.453360279827</v>
      </c>
      <c r="U9">
        <v>3.63467951789</v>
      </c>
      <c r="X9" s="8"/>
      <c r="AA9">
        <v>2042.2476272399999</v>
      </c>
      <c r="AB9" s="14">
        <v>2.64997863925</v>
      </c>
      <c r="AC9">
        <v>18.212086009099998</v>
      </c>
      <c r="AF9" s="8"/>
    </row>
    <row r="10" spans="2:33" x14ac:dyDescent="0.25">
      <c r="C10">
        <v>2042.34279064</v>
      </c>
      <c r="D10" s="17">
        <v>2.3712948529900002</v>
      </c>
      <c r="E10">
        <v>14.551968304900001</v>
      </c>
      <c r="H10" s="8"/>
      <c r="K10">
        <v>2171.5573424700001</v>
      </c>
      <c r="L10" s="8">
        <v>0.69180245857699996</v>
      </c>
      <c r="M10">
        <v>5.6231230936100003</v>
      </c>
      <c r="P10" s="8"/>
      <c r="S10">
        <v>2042.34279064</v>
      </c>
      <c r="T10" s="14">
        <v>2.2156752163400002</v>
      </c>
      <c r="U10">
        <v>17.472455641100002</v>
      </c>
      <c r="X10" s="8"/>
      <c r="AA10">
        <v>2060.9454877100002</v>
      </c>
      <c r="AB10" s="14">
        <v>0.64858815307600004</v>
      </c>
      <c r="AC10">
        <v>4.4489331873499998</v>
      </c>
      <c r="AF10" s="8"/>
    </row>
    <row r="11" spans="2:33" x14ac:dyDescent="0.25">
      <c r="C11">
        <v>2069.4561170000002</v>
      </c>
      <c r="D11" s="17">
        <v>0.52150270668200005</v>
      </c>
      <c r="E11">
        <v>3.0334491306700002</v>
      </c>
      <c r="H11" s="8"/>
      <c r="K11">
        <v>2198.3985840400001</v>
      </c>
      <c r="L11" s="8">
        <v>0.48637525092900002</v>
      </c>
      <c r="M11">
        <v>3.9090978974000001</v>
      </c>
      <c r="P11" s="8"/>
      <c r="S11">
        <v>2060.5585495599998</v>
      </c>
      <c r="T11" s="14">
        <v>0.52418668441399996</v>
      </c>
      <c r="U11">
        <v>4.1265800432899997</v>
      </c>
      <c r="X11" s="8"/>
      <c r="AA11">
        <v>2069.6040976700001</v>
      </c>
      <c r="AB11" s="14">
        <v>0.56598624954800003</v>
      </c>
      <c r="AC11">
        <v>3.87923260624</v>
      </c>
      <c r="AF11" s="8"/>
    </row>
    <row r="12" spans="2:33" x14ac:dyDescent="0.25">
      <c r="C12">
        <v>2171.5573424700001</v>
      </c>
      <c r="D12" s="17">
        <v>1.1087862022499999</v>
      </c>
      <c r="E12">
        <v>5.7356001284599998</v>
      </c>
      <c r="H12" s="8"/>
      <c r="K12">
        <v>2278.1463880000001</v>
      </c>
      <c r="L12" s="8">
        <v>1.4285154685699999</v>
      </c>
      <c r="M12">
        <v>11.5357827187</v>
      </c>
      <c r="P12" s="8"/>
      <c r="S12">
        <v>2069.5764861100001</v>
      </c>
      <c r="T12" s="14">
        <v>0.41774006465000002</v>
      </c>
      <c r="U12">
        <v>3.2858638598700001</v>
      </c>
      <c r="X12" s="8"/>
      <c r="AA12">
        <v>2149.08703363</v>
      </c>
      <c r="AB12" s="14">
        <v>0.57711126409799995</v>
      </c>
      <c r="AC12">
        <v>3.9368326256000001</v>
      </c>
      <c r="AF12" s="8"/>
    </row>
    <row r="13" spans="2:33" x14ac:dyDescent="0.25">
      <c r="C13">
        <v>2198.5226593799998</v>
      </c>
      <c r="D13" s="17">
        <v>0.85570335919100005</v>
      </c>
      <c r="E13">
        <v>4.3710564920400001</v>
      </c>
      <c r="H13" s="8"/>
      <c r="K13">
        <v>2303.6061118100001</v>
      </c>
      <c r="L13" s="8">
        <v>1.8536371656599999</v>
      </c>
      <c r="M13">
        <v>15.221774117700001</v>
      </c>
      <c r="P13" s="8"/>
      <c r="S13">
        <v>2148.92756624</v>
      </c>
      <c r="T13" s="14">
        <v>0.52902913501899995</v>
      </c>
      <c r="U13">
        <v>4.1348503962900001</v>
      </c>
      <c r="X13" s="8"/>
      <c r="AA13">
        <v>2171.7200420899999</v>
      </c>
      <c r="AB13" s="14">
        <v>1.40530696984</v>
      </c>
      <c r="AC13">
        <v>9.5817600086700008</v>
      </c>
      <c r="AF13" s="8"/>
    </row>
    <row r="14" spans="2:33" x14ac:dyDescent="0.25">
      <c r="C14">
        <v>2277.8937708799999</v>
      </c>
      <c r="D14" s="17">
        <v>2.3587389446999998</v>
      </c>
      <c r="E14">
        <v>12.052388691699999</v>
      </c>
      <c r="H14" s="8"/>
      <c r="K14">
        <v>2328.31384755</v>
      </c>
      <c r="L14" s="8">
        <v>1.21737507987</v>
      </c>
      <c r="M14">
        <v>10.290537540700001</v>
      </c>
      <c r="P14" s="8"/>
      <c r="S14">
        <v>2171.6806553699998</v>
      </c>
      <c r="T14" s="14">
        <v>1.05251730436</v>
      </c>
      <c r="U14">
        <v>8.2160962113699991</v>
      </c>
      <c r="X14" s="8"/>
      <c r="AA14">
        <v>2198.6891887900001</v>
      </c>
      <c r="AB14" s="14">
        <v>1.02415844908</v>
      </c>
      <c r="AC14">
        <v>6.9823404371100004</v>
      </c>
      <c r="AF14" s="8"/>
      <c r="AG14" s="6"/>
    </row>
    <row r="15" spans="2:33" x14ac:dyDescent="0.25">
      <c r="C15">
        <v>2303.6061118100001</v>
      </c>
      <c r="D15" s="17">
        <v>3.1083900279100001</v>
      </c>
      <c r="E15">
        <v>16.123832119399999</v>
      </c>
      <c r="H15" s="8"/>
      <c r="K15">
        <v>2910.5107333999999</v>
      </c>
      <c r="L15" s="8">
        <v>0.16098991164900001</v>
      </c>
      <c r="M15">
        <v>3.0629434243100002</v>
      </c>
      <c r="P15" s="8"/>
      <c r="S15">
        <v>2198.8949064799999</v>
      </c>
      <c r="T15" s="14">
        <v>0.79090974667299996</v>
      </c>
      <c r="U15">
        <v>6.1668158649700002</v>
      </c>
      <c r="X15" s="8"/>
      <c r="AA15">
        <v>2277.8188018300002</v>
      </c>
      <c r="AB15" s="14">
        <v>2.6903135624400001</v>
      </c>
      <c r="AC15">
        <v>18.3934313452</v>
      </c>
      <c r="AF15" s="8"/>
    </row>
    <row r="16" spans="2:33" x14ac:dyDescent="0.25">
      <c r="C16">
        <v>2328.1861488899999</v>
      </c>
      <c r="D16" s="17">
        <v>2.0690746745499999</v>
      </c>
      <c r="E16">
        <v>11.0221469549</v>
      </c>
      <c r="H16" s="8"/>
      <c r="K16">
        <v>3039.0338941599998</v>
      </c>
      <c r="L16" s="8">
        <v>0.36861387431999998</v>
      </c>
      <c r="M16">
        <v>6.6120391439599997</v>
      </c>
      <c r="P16" s="8"/>
      <c r="S16">
        <v>2278.0200776800002</v>
      </c>
      <c r="T16" s="14">
        <v>2.5150218148999999</v>
      </c>
      <c r="U16">
        <v>19.5852668958</v>
      </c>
      <c r="X16" s="8"/>
      <c r="AA16">
        <v>2303.4062558800001</v>
      </c>
      <c r="AB16" s="14">
        <v>3.5392433136700001</v>
      </c>
      <c r="AC16">
        <v>24.243630396299999</v>
      </c>
      <c r="AF16" s="8"/>
    </row>
    <row r="17" spans="2:33" x14ac:dyDescent="0.25">
      <c r="C17">
        <v>2911.93932133</v>
      </c>
      <c r="D17" s="17">
        <v>0.330818895916</v>
      </c>
      <c r="E17">
        <v>3.7036318726399999</v>
      </c>
      <c r="H17" s="8"/>
      <c r="K17">
        <v>3065.5130726900002</v>
      </c>
      <c r="L17" s="8">
        <v>0.606215925451</v>
      </c>
      <c r="M17">
        <v>10.778957069400001</v>
      </c>
      <c r="N17" s="6"/>
      <c r="P17" s="8"/>
      <c r="S17">
        <v>2303.8601558800001</v>
      </c>
      <c r="T17" s="14">
        <v>3.1343423983299998</v>
      </c>
      <c r="U17">
        <v>24.414606504799998</v>
      </c>
      <c r="V17" s="6"/>
      <c r="X17" s="8"/>
      <c r="AA17">
        <v>2328.2430646100001</v>
      </c>
      <c r="AB17" s="14">
        <v>2.4824122168799998</v>
      </c>
      <c r="AC17">
        <v>17.043836051700001</v>
      </c>
      <c r="AD17" s="6"/>
      <c r="AF17" s="8"/>
      <c r="AG17" s="6"/>
    </row>
    <row r="18" spans="2:33" x14ac:dyDescent="0.25">
      <c r="C18" s="11">
        <v>3038.4500220300001</v>
      </c>
      <c r="D18" s="18">
        <v>0.62991220274199999</v>
      </c>
      <c r="E18" s="11">
        <v>6.71347641848</v>
      </c>
      <c r="H18" s="10"/>
      <c r="K18" s="11">
        <v>3090.4880991499999</v>
      </c>
      <c r="L18" s="12">
        <v>0.21550492074800001</v>
      </c>
      <c r="M18" s="11">
        <v>3.8197615151300002</v>
      </c>
      <c r="N18" s="1"/>
      <c r="P18" s="10"/>
      <c r="Q18" s="9"/>
      <c r="S18" s="11">
        <v>2328.4415497199998</v>
      </c>
      <c r="T18" s="21">
        <v>1.96273135374</v>
      </c>
      <c r="U18" s="11">
        <v>15.297077588300001</v>
      </c>
      <c r="V18" s="1"/>
      <c r="X18" s="10"/>
      <c r="Y18" s="9"/>
      <c r="AA18" s="11">
        <v>3038.4340208399999</v>
      </c>
      <c r="AB18" s="21">
        <v>0.64994137971999999</v>
      </c>
      <c r="AC18" s="11">
        <v>5.7367482494599997</v>
      </c>
      <c r="AD18" s="1"/>
      <c r="AF18" s="10"/>
      <c r="AG18" s="1"/>
    </row>
    <row r="19" spans="2:33" x14ac:dyDescent="0.25">
      <c r="C19">
        <v>3065.2198546599998</v>
      </c>
      <c r="D19" s="17">
        <v>1.00782530046</v>
      </c>
      <c r="E19">
        <v>10.659184189199999</v>
      </c>
      <c r="H19" s="8"/>
      <c r="J19" s="1" t="s">
        <v>9</v>
      </c>
      <c r="K19">
        <v>3263.4720308599999</v>
      </c>
      <c r="L19" s="8">
        <v>0.99045394415800003</v>
      </c>
      <c r="M19">
        <v>17.480141506999999</v>
      </c>
      <c r="P19" s="8"/>
      <c r="S19">
        <v>3038.3040628099998</v>
      </c>
      <c r="T19" s="14">
        <v>0.64882690959300005</v>
      </c>
      <c r="U19">
        <v>5.6090455456699999</v>
      </c>
      <c r="X19" s="8"/>
      <c r="AA19">
        <v>3065.0591726900002</v>
      </c>
      <c r="AB19" s="14">
        <v>1.0436086068699999</v>
      </c>
      <c r="AC19">
        <v>9.3901993607899996</v>
      </c>
      <c r="AF19" s="8"/>
    </row>
    <row r="20" spans="2:33" x14ac:dyDescent="0.25">
      <c r="C20">
        <v>3090.0464810799999</v>
      </c>
      <c r="D20" s="17">
        <v>0.41413755748499997</v>
      </c>
      <c r="E20">
        <v>4.3700280010899997</v>
      </c>
      <c r="H20" s="8"/>
      <c r="J20" s="6" t="s">
        <v>23</v>
      </c>
      <c r="K20">
        <v>3618.06300431</v>
      </c>
      <c r="L20" s="8">
        <v>0.73431746457500002</v>
      </c>
      <c r="M20">
        <v>12.1496546276</v>
      </c>
      <c r="O20">
        <f>L20/($L$21+$L$22+$L$23+$L$27+$L$29+$L$30+$L$20+$L$28)*100</f>
        <v>7.2921396077621647</v>
      </c>
      <c r="P20">
        <f>SUM(O20:O30)</f>
        <v>100</v>
      </c>
      <c r="S20">
        <v>3065.2198546599998</v>
      </c>
      <c r="T20" s="14">
        <v>1.0977126583000001</v>
      </c>
      <c r="U20">
        <v>9.5911256655700008</v>
      </c>
      <c r="X20" s="8"/>
      <c r="AA20">
        <v>3090.0341991499999</v>
      </c>
      <c r="AB20" s="14">
        <v>0.356298848462</v>
      </c>
      <c r="AC20">
        <v>3.27549492722</v>
      </c>
      <c r="AF20" s="8"/>
    </row>
    <row r="21" spans="2:33" x14ac:dyDescent="0.25">
      <c r="B21" s="1" t="s">
        <v>9</v>
      </c>
      <c r="C21">
        <v>3263.4720308599999</v>
      </c>
      <c r="D21" s="17">
        <v>0.98283456731100005</v>
      </c>
      <c r="E21">
        <v>10.472212043600001</v>
      </c>
      <c r="H21" s="8"/>
      <c r="J21" s="6" t="s">
        <v>24</v>
      </c>
      <c r="K21">
        <v>3731.2760824100001</v>
      </c>
      <c r="L21" s="8">
        <v>0.63071130876899995</v>
      </c>
      <c r="M21">
        <v>9.8526143679199993</v>
      </c>
      <c r="O21">
        <f t="shared" ref="O21:O30" si="0">L21/($L$21+$L$22+$L$23+$L$27+$L$29+$L$30+$L$20+$L$28)*100</f>
        <v>6.2632786738904951</v>
      </c>
      <c r="P21" s="8"/>
      <c r="S21">
        <v>3090.3408896000001</v>
      </c>
      <c r="T21" s="14">
        <v>0.43540121829</v>
      </c>
      <c r="U21">
        <v>3.85290621498</v>
      </c>
      <c r="X21" s="8"/>
      <c r="Z21" s="1" t="s">
        <v>9</v>
      </c>
      <c r="AA21">
        <v>3263.4720301399998</v>
      </c>
      <c r="AB21" s="14">
        <v>0.97966170362600002</v>
      </c>
      <c r="AC21">
        <v>10.859227174700001</v>
      </c>
      <c r="AF21" s="8"/>
      <c r="AG21" s="6"/>
    </row>
    <row r="22" spans="2:33" x14ac:dyDescent="0.25">
      <c r="B22" s="6" t="s">
        <v>23</v>
      </c>
      <c r="C22">
        <v>3617.9036634399999</v>
      </c>
      <c r="D22" s="17">
        <v>1.40016065983</v>
      </c>
      <c r="E22">
        <v>14.283161781800001</v>
      </c>
      <c r="G22">
        <f>D22/($D$22+$D$23+$D$24+$D$25+$D$30+$D$31+$D$32+$D$29)*100</f>
        <v>9.937892776518142</v>
      </c>
      <c r="H22">
        <f>SUM(G22:G32)</f>
        <v>99.999999999999986</v>
      </c>
      <c r="J22" s="6" t="s">
        <v>16</v>
      </c>
      <c r="K22">
        <v>4018.70435967</v>
      </c>
      <c r="L22" s="8">
        <v>3.2819914326099999</v>
      </c>
      <c r="M22">
        <v>42.046576485400003</v>
      </c>
      <c r="N22" s="6"/>
      <c r="O22">
        <f t="shared" si="0"/>
        <v>32.591816036845849</v>
      </c>
      <c r="P22" s="8"/>
      <c r="R22" s="1" t="s">
        <v>9</v>
      </c>
      <c r="S22">
        <v>3263.4720308599999</v>
      </c>
      <c r="T22" s="14">
        <v>0.99269584601299998</v>
      </c>
      <c r="U22">
        <v>9.9465669116500006</v>
      </c>
      <c r="V22" s="6"/>
      <c r="Z22" s="6" t="s">
        <v>23</v>
      </c>
      <c r="AA22">
        <v>3618.4058615899999</v>
      </c>
      <c r="AB22" s="14">
        <v>0.240043515643</v>
      </c>
      <c r="AC22">
        <v>3.9827704435100002</v>
      </c>
      <c r="AD22" s="6"/>
      <c r="AE22">
        <f>AB22/($AB$23+$AB$24+$AB$25+$AB$27+$AB$29+$AB$31+$AB$22+$AB$28+$AB$32)*100</f>
        <v>2.8763713034696865</v>
      </c>
      <c r="AF22">
        <f>SUM(AE22:AE32)</f>
        <v>99.999999999999986</v>
      </c>
      <c r="AG22" s="6"/>
    </row>
    <row r="23" spans="2:33" x14ac:dyDescent="0.25">
      <c r="B23" s="6" t="s">
        <v>24</v>
      </c>
      <c r="C23">
        <v>3731.1142548600001</v>
      </c>
      <c r="D23" s="17">
        <v>1.3080537886000001</v>
      </c>
      <c r="E23">
        <v>12.837162280699999</v>
      </c>
      <c r="G23">
        <f t="shared" ref="G23:G32" si="1">D23/($D$22+$D$23+$D$24+$D$25+$D$30+$D$31+$D$32+$D$29)*100</f>
        <v>9.2841476481730556</v>
      </c>
      <c r="H23" s="8"/>
      <c r="J23" s="6" t="s">
        <v>17</v>
      </c>
      <c r="K23">
        <v>4075.85243266</v>
      </c>
      <c r="L23" s="8">
        <v>0.96535829909799997</v>
      </c>
      <c r="M23">
        <v>12.2056762502</v>
      </c>
      <c r="O23">
        <f t="shared" si="0"/>
        <v>9.5864906231103983</v>
      </c>
      <c r="P23" s="8"/>
      <c r="R23" s="6" t="s">
        <v>23</v>
      </c>
      <c r="S23">
        <v>3618.38169664</v>
      </c>
      <c r="T23" s="14">
        <v>0.53115980024499998</v>
      </c>
      <c r="U23">
        <v>6.6598456918600002</v>
      </c>
      <c r="W23">
        <f>T23/($T$24+$T$25+$T$26+$T$28+$T$30+$T$31+$T$23+$T$29)*100</f>
        <v>5.120425640780021</v>
      </c>
      <c r="X23">
        <f>SUM(W23:W33)</f>
        <v>100.00000000000001</v>
      </c>
      <c r="Z23" s="6" t="s">
        <v>24</v>
      </c>
      <c r="AA23">
        <v>3731.1458481099999</v>
      </c>
      <c r="AB23" s="14">
        <v>0.39792338809599997</v>
      </c>
      <c r="AC23">
        <v>6.80457125645</v>
      </c>
      <c r="AE23">
        <f t="shared" ref="AE23:AE32" si="2">AB23/($AB$23+$AB$24+$AB$25+$AB$27+$AB$29+$AB$31+$AB$22+$AB$28+$AB$32)*100</f>
        <v>4.7681996800988902</v>
      </c>
      <c r="AF23" s="8"/>
      <c r="AG23" s="6"/>
    </row>
    <row r="24" spans="2:33" x14ac:dyDescent="0.25">
      <c r="B24" s="6" t="s">
        <v>16</v>
      </c>
      <c r="C24">
        <v>4018.5363814000002</v>
      </c>
      <c r="D24" s="17">
        <v>5.3699544716699998</v>
      </c>
      <c r="E24">
        <v>45.760613335000002</v>
      </c>
      <c r="G24">
        <f t="shared" si="1"/>
        <v>38.114220235783513</v>
      </c>
      <c r="H24" s="8"/>
      <c r="K24">
        <v>4137.3257494999998</v>
      </c>
      <c r="L24" s="8">
        <v>0.60013242610999995</v>
      </c>
      <c r="M24">
        <v>7.5614895243599998</v>
      </c>
      <c r="N24" s="6"/>
      <c r="P24" s="8"/>
      <c r="R24" s="6" t="s">
        <v>24</v>
      </c>
      <c r="S24">
        <v>3731.1142548600001</v>
      </c>
      <c r="T24" s="14">
        <v>0.50740065701799997</v>
      </c>
      <c r="U24">
        <v>6.2528681992999999</v>
      </c>
      <c r="V24" s="6"/>
      <c r="W24">
        <f t="shared" ref="W24:W31" si="3">T24/($T$24+$T$25+$T$26+$T$28+$T$30+$T$31+$T$23+$T$29)*100</f>
        <v>4.8913854797467859</v>
      </c>
      <c r="X24" s="8"/>
      <c r="Z24" s="6" t="s">
        <v>16</v>
      </c>
      <c r="AA24">
        <v>4018.5864268</v>
      </c>
      <c r="AB24" s="14">
        <v>1.6059041885600001</v>
      </c>
      <c r="AC24">
        <v>21.448445704099999</v>
      </c>
      <c r="AD24" s="6"/>
      <c r="AE24">
        <f t="shared" si="2"/>
        <v>19.243080621121784</v>
      </c>
      <c r="AF24" s="8"/>
      <c r="AG24" s="6"/>
    </row>
    <row r="25" spans="2:33" x14ac:dyDescent="0.25">
      <c r="B25" s="6" t="s">
        <v>17</v>
      </c>
      <c r="C25">
        <v>4075.68325766</v>
      </c>
      <c r="D25" s="17">
        <v>1.5424552629899999</v>
      </c>
      <c r="E25">
        <v>13.1398387132</v>
      </c>
      <c r="G25">
        <f t="shared" si="1"/>
        <v>10.947854382676232</v>
      </c>
      <c r="H25" s="8"/>
      <c r="K25">
        <v>4145.8529056300004</v>
      </c>
      <c r="L25" s="8">
        <v>0.28861169877499998</v>
      </c>
      <c r="M25">
        <v>3.6370139960699999</v>
      </c>
      <c r="N25" s="6"/>
      <c r="P25" s="8"/>
      <c r="R25" s="6" t="s">
        <v>16</v>
      </c>
      <c r="S25">
        <v>4018.70435967</v>
      </c>
      <c r="T25" s="14">
        <v>2.9226935374899998</v>
      </c>
      <c r="U25">
        <v>28.343572436199999</v>
      </c>
      <c r="V25" s="6"/>
      <c r="W25">
        <f t="shared" si="3"/>
        <v>28.175014228492035</v>
      </c>
      <c r="X25" s="8"/>
      <c r="Z25" s="6" t="s">
        <v>17</v>
      </c>
      <c r="AA25">
        <v>4075.9060788400002</v>
      </c>
      <c r="AB25" s="14">
        <v>0.58433501082499995</v>
      </c>
      <c r="AC25">
        <v>7.4036222122600002</v>
      </c>
      <c r="AD25" s="6"/>
      <c r="AE25">
        <f t="shared" si="2"/>
        <v>7.0019156828604459</v>
      </c>
      <c r="AF25" s="8"/>
      <c r="AG25" s="6"/>
    </row>
    <row r="26" spans="2:33" x14ac:dyDescent="0.25">
      <c r="C26">
        <v>4136.9848468600003</v>
      </c>
      <c r="D26" s="17">
        <v>0.69492695700700002</v>
      </c>
      <c r="E26">
        <v>5.9867198346399997</v>
      </c>
      <c r="H26" s="8"/>
      <c r="K26">
        <v>4224.7169412900002</v>
      </c>
      <c r="L26" s="8">
        <v>0.248120823381</v>
      </c>
      <c r="M26">
        <v>3.1468349139499998</v>
      </c>
      <c r="N26" s="6"/>
      <c r="P26" s="8"/>
      <c r="R26" s="6" t="s">
        <v>17</v>
      </c>
      <c r="S26">
        <v>4075.68325766</v>
      </c>
      <c r="T26" s="14">
        <v>0.93297328801699997</v>
      </c>
      <c r="U26">
        <v>8.7835362382100008</v>
      </c>
      <c r="V26" s="6"/>
      <c r="W26">
        <f t="shared" si="3"/>
        <v>8.9939418305405923</v>
      </c>
      <c r="X26" s="8"/>
      <c r="AA26">
        <v>4137.3832299400001</v>
      </c>
      <c r="AB26" s="14">
        <v>0.76250002191400001</v>
      </c>
      <c r="AC26">
        <v>9.2680410489200007</v>
      </c>
      <c r="AD26" s="6"/>
      <c r="AF26" s="8"/>
    </row>
    <row r="27" spans="2:33" x14ac:dyDescent="0.25">
      <c r="C27">
        <v>4146.0235387900002</v>
      </c>
      <c r="D27" s="17">
        <v>0.44828652929500001</v>
      </c>
      <c r="E27">
        <v>3.8710392484199998</v>
      </c>
      <c r="H27" s="8"/>
      <c r="J27" s="6" t="s">
        <v>18</v>
      </c>
      <c r="K27">
        <v>4274.1265270800004</v>
      </c>
      <c r="L27" s="8">
        <v>2.23904538685</v>
      </c>
      <c r="M27">
        <v>28.569906812700001</v>
      </c>
      <c r="N27" s="6"/>
      <c r="O27">
        <f t="shared" si="0"/>
        <v>22.234840292782426</v>
      </c>
      <c r="P27" s="8"/>
      <c r="S27">
        <v>4137.4962061099995</v>
      </c>
      <c r="T27" s="14">
        <v>0.67618550796400001</v>
      </c>
      <c r="U27">
        <v>6.2560057808099998</v>
      </c>
      <c r="V27" s="6"/>
      <c r="X27" s="8"/>
      <c r="Z27" s="6" t="s">
        <v>18</v>
      </c>
      <c r="AA27">
        <v>4274.0191658200001</v>
      </c>
      <c r="AB27" s="14">
        <v>1.4843964219500001</v>
      </c>
      <c r="AC27">
        <v>17.212046108100001</v>
      </c>
      <c r="AD27" s="6"/>
      <c r="AE27">
        <f t="shared" si="2"/>
        <v>17.787088560309421</v>
      </c>
      <c r="AF27" s="8"/>
      <c r="AG27" s="6"/>
    </row>
    <row r="28" spans="2:33" x14ac:dyDescent="0.25">
      <c r="C28">
        <v>4224.5446873000001</v>
      </c>
      <c r="D28" s="17">
        <v>0.40673131042299998</v>
      </c>
      <c r="E28">
        <v>3.6065062290099998</v>
      </c>
      <c r="H28" s="8"/>
      <c r="J28" s="6" t="s">
        <v>19</v>
      </c>
      <c r="K28">
        <v>4458.17984712</v>
      </c>
      <c r="L28" s="8">
        <v>0.62178027073499997</v>
      </c>
      <c r="M28">
        <v>8.8448465812499997</v>
      </c>
      <c r="N28" s="6"/>
      <c r="O28">
        <f t="shared" si="0"/>
        <v>6.1745890003800676</v>
      </c>
      <c r="P28" s="8"/>
      <c r="R28" s="6" t="s">
        <v>18</v>
      </c>
      <c r="S28">
        <v>4274.1265270800004</v>
      </c>
      <c r="T28" s="14">
        <v>2.4035328598399999</v>
      </c>
      <c r="U28">
        <v>22.1337849401</v>
      </c>
      <c r="V28" s="6"/>
      <c r="W28">
        <f t="shared" si="3"/>
        <v>23.170261149856135</v>
      </c>
      <c r="X28" s="8"/>
      <c r="Z28" s="6" t="s">
        <v>19</v>
      </c>
      <c r="AA28">
        <v>4457.9029274799996</v>
      </c>
      <c r="AB28" s="14">
        <v>0.35962004972700001</v>
      </c>
      <c r="AC28">
        <v>4.2808778453</v>
      </c>
      <c r="AD28" s="6"/>
      <c r="AE28">
        <f t="shared" si="2"/>
        <v>4.3092219692594274</v>
      </c>
      <c r="AF28" s="8"/>
    </row>
    <row r="29" spans="2:33" x14ac:dyDescent="0.25">
      <c r="B29" s="6" t="s">
        <v>18</v>
      </c>
      <c r="C29">
        <v>4273.7800024799999</v>
      </c>
      <c r="D29" s="17">
        <v>2.3668241097</v>
      </c>
      <c r="E29">
        <v>21.440566906200001</v>
      </c>
      <c r="G29">
        <f t="shared" si="1"/>
        <v>16.798960932049351</v>
      </c>
      <c r="H29" s="8"/>
      <c r="J29" s="6" t="s">
        <v>20</v>
      </c>
      <c r="K29">
        <v>4559.4526768400001</v>
      </c>
      <c r="L29" s="8">
        <v>1.2096430352200001</v>
      </c>
      <c r="M29">
        <v>18.596015424299999</v>
      </c>
      <c r="O29">
        <f t="shared" si="0"/>
        <v>12.012360203752825</v>
      </c>
      <c r="P29" s="8"/>
      <c r="R29" s="6" t="s">
        <v>19</v>
      </c>
      <c r="S29">
        <v>4458.17984712</v>
      </c>
      <c r="T29" s="14">
        <v>0.60000122700699998</v>
      </c>
      <c r="U29">
        <v>6.1700724102200004</v>
      </c>
      <c r="W29">
        <f t="shared" si="3"/>
        <v>5.7840628485985226</v>
      </c>
      <c r="X29" s="8"/>
      <c r="Z29" s="6" t="s">
        <v>20</v>
      </c>
      <c r="AA29">
        <v>4559.3567623999998</v>
      </c>
      <c r="AB29" s="14">
        <v>2.54265459334</v>
      </c>
      <c r="AC29">
        <v>30.840408674799999</v>
      </c>
      <c r="AE29">
        <f t="shared" si="2"/>
        <v>30.467886988439201</v>
      </c>
      <c r="AF29" s="8"/>
    </row>
    <row r="30" spans="2:33" x14ac:dyDescent="0.25">
      <c r="B30" s="6" t="s">
        <v>19</v>
      </c>
      <c r="C30">
        <v>4457.8258969999997</v>
      </c>
      <c r="D30" s="17">
        <v>0.78892816605000005</v>
      </c>
      <c r="E30">
        <v>8.2737647152600005</v>
      </c>
      <c r="G30">
        <f t="shared" si="1"/>
        <v>5.5995599273100032</v>
      </c>
      <c r="H30" s="8"/>
      <c r="J30" s="6" t="s">
        <v>21</v>
      </c>
      <c r="K30">
        <v>4771.6555671300002</v>
      </c>
      <c r="L30" s="8">
        <v>0.38713917203300002</v>
      </c>
      <c r="M30">
        <v>7.6837329466300002</v>
      </c>
      <c r="O30">
        <f t="shared" si="0"/>
        <v>3.8444855614757794</v>
      </c>
      <c r="P30" s="8"/>
      <c r="R30" s="6" t="s">
        <v>20</v>
      </c>
      <c r="S30">
        <v>4559.4526768400001</v>
      </c>
      <c r="T30" s="14">
        <v>1.90085139399</v>
      </c>
      <c r="U30">
        <v>21.139554011200001</v>
      </c>
      <c r="W30">
        <f t="shared" si="3"/>
        <v>18.324369074258581</v>
      </c>
      <c r="X30" s="8"/>
      <c r="AA30">
        <v>4687.1534715600001</v>
      </c>
      <c r="AB30" s="14">
        <v>0.23516841168899999</v>
      </c>
      <c r="AC30">
        <v>3.1836450372599998</v>
      </c>
      <c r="AF30" s="8"/>
    </row>
    <row r="31" spans="2:33" x14ac:dyDescent="0.25">
      <c r="B31" s="6" t="s">
        <v>20</v>
      </c>
      <c r="C31">
        <v>4559.2736893700003</v>
      </c>
      <c r="D31" s="17">
        <v>0.90577334242300001</v>
      </c>
      <c r="E31">
        <v>10.421222376799999</v>
      </c>
      <c r="G31">
        <f t="shared" si="1"/>
        <v>6.4288896375085534</v>
      </c>
      <c r="H31" s="8"/>
      <c r="J31" s="6"/>
      <c r="K31">
        <v>5107.5906244600001</v>
      </c>
      <c r="L31" s="8">
        <v>0.36260341240900001</v>
      </c>
      <c r="M31">
        <v>10.866570067</v>
      </c>
      <c r="P31" s="8"/>
      <c r="R31" s="6" t="s">
        <v>21</v>
      </c>
      <c r="S31">
        <v>4771.4724368699999</v>
      </c>
      <c r="T31" s="14">
        <v>0.57473971738100005</v>
      </c>
      <c r="U31">
        <v>8.6738187213500009</v>
      </c>
      <c r="W31">
        <f t="shared" si="3"/>
        <v>5.5405397477273386</v>
      </c>
      <c r="X31" s="8"/>
      <c r="Z31" s="6" t="s">
        <v>21</v>
      </c>
      <c r="AA31">
        <v>4771.5679382600001</v>
      </c>
      <c r="AB31" s="14">
        <v>0.90136396439400002</v>
      </c>
      <c r="AC31">
        <v>13.313010051999999</v>
      </c>
      <c r="AE31">
        <f t="shared" si="2"/>
        <v>10.800780992644905</v>
      </c>
      <c r="AF31" s="8"/>
    </row>
    <row r="32" spans="2:33" x14ac:dyDescent="0.25">
      <c r="B32" s="6" t="s">
        <v>21</v>
      </c>
      <c r="C32">
        <v>4771.4724368699999</v>
      </c>
      <c r="D32" s="17">
        <v>0.40696034830900002</v>
      </c>
      <c r="E32">
        <v>6.0322821789400001</v>
      </c>
      <c r="G32">
        <f t="shared" si="1"/>
        <v>2.8884744599811558</v>
      </c>
      <c r="H32" s="8"/>
      <c r="K32">
        <v>5306.7865180099998</v>
      </c>
      <c r="L32" s="8">
        <v>0.44776441313300003</v>
      </c>
      <c r="M32">
        <v>16.202653499299998</v>
      </c>
      <c r="P32" s="8"/>
      <c r="S32">
        <v>5107.9696491100003</v>
      </c>
      <c r="T32" s="14">
        <v>0.28483963288300002</v>
      </c>
      <c r="U32">
        <v>7.0004259729699996</v>
      </c>
      <c r="X32" s="8"/>
      <c r="Z32" s="6" t="s">
        <v>25</v>
      </c>
      <c r="AA32">
        <v>5085.1775076699996</v>
      </c>
      <c r="AB32" s="14">
        <v>0.22911801332500001</v>
      </c>
      <c r="AC32">
        <v>4.7948392587699997</v>
      </c>
      <c r="AE32">
        <f t="shared" si="2"/>
        <v>2.745454201796238</v>
      </c>
      <c r="AF32" s="8"/>
    </row>
    <row r="33" spans="3:32" x14ac:dyDescent="0.25">
      <c r="C33">
        <v>4885.1357441999999</v>
      </c>
      <c r="D33" s="17">
        <v>0.18799444452200001</v>
      </c>
      <c r="E33">
        <v>3.1437233512799998</v>
      </c>
      <c r="H33" s="8"/>
      <c r="K33">
        <v>5756.2660843699996</v>
      </c>
      <c r="L33" s="8">
        <v>9.79512568961E-2</v>
      </c>
      <c r="M33">
        <v>3.8473636997799998</v>
      </c>
      <c r="P33" s="8"/>
      <c r="S33">
        <v>5306.5933272900002</v>
      </c>
      <c r="T33" s="14">
        <v>0.42953069473599997</v>
      </c>
      <c r="U33">
        <v>13.0049901336</v>
      </c>
      <c r="X33" s="8"/>
      <c r="Z33" s="6"/>
      <c r="AA33">
        <v>5107.5157491099999</v>
      </c>
      <c r="AB33" s="14">
        <v>0.27321115034499999</v>
      </c>
      <c r="AC33">
        <v>5.8397637590300002</v>
      </c>
      <c r="AF33" s="8"/>
    </row>
    <row r="34" spans="3:32" x14ac:dyDescent="0.25">
      <c r="C34">
        <v>5107.2116139500004</v>
      </c>
      <c r="D34" s="17">
        <v>0.87322794229699996</v>
      </c>
      <c r="E34">
        <v>17.412544883399999</v>
      </c>
      <c r="H34" s="8"/>
      <c r="K34">
        <v>6144.2272389600002</v>
      </c>
      <c r="L34" s="8">
        <v>1.2869115383</v>
      </c>
      <c r="M34">
        <v>48.091622223900004</v>
      </c>
      <c r="P34" s="8"/>
      <c r="S34">
        <v>5755.8635674999996</v>
      </c>
      <c r="T34" s="14">
        <v>0.110817017795</v>
      </c>
      <c r="U34">
        <v>3.41915483932</v>
      </c>
      <c r="X34" s="8"/>
      <c r="Z34" s="6"/>
      <c r="AA34">
        <v>5306.5258122699997</v>
      </c>
      <c r="AB34" s="14">
        <v>0.38504627426999999</v>
      </c>
      <c r="AC34">
        <v>10.0183357043</v>
      </c>
      <c r="AF34" s="8"/>
    </row>
    <row r="35" spans="3:32" x14ac:dyDescent="0.25">
      <c r="C35">
        <v>5306.4001401100004</v>
      </c>
      <c r="D35" s="17">
        <v>0.88112844629300002</v>
      </c>
      <c r="E35">
        <v>19.708436656500002</v>
      </c>
      <c r="H35" s="8"/>
      <c r="K35">
        <v>6327.5673496500003</v>
      </c>
      <c r="L35" s="8">
        <v>0.199706590135</v>
      </c>
      <c r="M35">
        <v>8.14477700598</v>
      </c>
      <c r="P35" s="8"/>
      <c r="S35">
        <v>6144.0192601999997</v>
      </c>
      <c r="T35" s="14">
        <v>1.4615676848900001</v>
      </c>
      <c r="U35">
        <v>40.365633056699998</v>
      </c>
      <c r="X35" s="8"/>
      <c r="AA35">
        <v>5755.8121843700001</v>
      </c>
      <c r="AB35" s="14">
        <v>0.13229974908600001</v>
      </c>
      <c r="AC35">
        <v>3.2768132079100001</v>
      </c>
      <c r="AF35" s="8"/>
    </row>
    <row r="36" spans="3:32" x14ac:dyDescent="0.25">
      <c r="C36">
        <v>5756.0648241600002</v>
      </c>
      <c r="D36" s="17">
        <v>0.16889957146000001</v>
      </c>
      <c r="E36">
        <v>4.0628980235199998</v>
      </c>
      <c r="H36" s="8"/>
      <c r="K36">
        <v>6350.1735018099998</v>
      </c>
      <c r="L36" s="8">
        <v>0.14203186256100001</v>
      </c>
      <c r="M36">
        <v>5.8761099011200004</v>
      </c>
      <c r="P36" s="8"/>
      <c r="S36">
        <v>6326.7230470599998</v>
      </c>
      <c r="T36" s="14">
        <v>0.20251556757600001</v>
      </c>
      <c r="U36">
        <v>5.9596857136299999</v>
      </c>
      <c r="X36" s="8"/>
      <c r="AA36">
        <v>6143.9813212700001</v>
      </c>
      <c r="AB36" s="14">
        <v>1.9322892005100001</v>
      </c>
      <c r="AC36">
        <v>41.296800835399999</v>
      </c>
      <c r="AF36" s="8"/>
    </row>
    <row r="37" spans="3:32" x14ac:dyDescent="0.25">
      <c r="C37">
        <v>6143.8112849700001</v>
      </c>
      <c r="D37" s="17">
        <v>1.82709314164</v>
      </c>
      <c r="E37">
        <v>41.980918603399999</v>
      </c>
      <c r="H37" s="8"/>
      <c r="K37">
        <v>6614.6815235200002</v>
      </c>
      <c r="L37" s="8">
        <v>0.149216626716</v>
      </c>
      <c r="M37">
        <v>7.5088685952300001</v>
      </c>
      <c r="P37" s="8"/>
      <c r="S37">
        <v>6351.2308569500001</v>
      </c>
      <c r="T37" s="14">
        <v>0.18109293528000001</v>
      </c>
      <c r="U37">
        <v>5.3910182309300003</v>
      </c>
      <c r="X37" s="8"/>
      <c r="AA37">
        <v>6327.3245341600004</v>
      </c>
      <c r="AB37" s="14">
        <v>0.30071892960699997</v>
      </c>
      <c r="AC37">
        <v>6.4690295288500002</v>
      </c>
      <c r="AF37" s="8"/>
    </row>
    <row r="38" spans="3:32" x14ac:dyDescent="0.25">
      <c r="C38">
        <v>6326.7230470599998</v>
      </c>
      <c r="D38" s="17">
        <v>0.29645066022400002</v>
      </c>
      <c r="E38">
        <v>7.2520975507600003</v>
      </c>
      <c r="H38" s="8"/>
      <c r="K38">
        <v>6903.8018036100002</v>
      </c>
      <c r="L38" s="8">
        <v>6.8633004816900003E-2</v>
      </c>
      <c r="M38">
        <v>3.7443071771500001</v>
      </c>
      <c r="P38" s="8"/>
      <c r="S38">
        <v>6614.4656720599996</v>
      </c>
      <c r="T38" s="14">
        <v>0.17982404042200001</v>
      </c>
      <c r="U38">
        <v>6.21162780478</v>
      </c>
      <c r="X38" s="8"/>
      <c r="AA38">
        <v>6349.7196018100003</v>
      </c>
      <c r="AB38" s="14">
        <v>0.195796176755</v>
      </c>
      <c r="AC38">
        <v>4.2280902632500004</v>
      </c>
      <c r="AF38" s="8"/>
    </row>
    <row r="39" spans="3:32" x14ac:dyDescent="0.25">
      <c r="C39">
        <v>6349.5391312700003</v>
      </c>
      <c r="D39" s="17">
        <v>0.19365353490600001</v>
      </c>
      <c r="E39">
        <v>4.78613820116</v>
      </c>
      <c r="H39" s="8"/>
      <c r="K39">
        <v>7503.03989465</v>
      </c>
      <c r="L39" s="8">
        <v>0.139199546408</v>
      </c>
      <c r="M39">
        <v>5.4994852788499999</v>
      </c>
      <c r="P39" s="8"/>
      <c r="S39">
        <v>6903.1401542100002</v>
      </c>
      <c r="T39" s="14">
        <v>9.5526151191100001E-2</v>
      </c>
      <c r="U39">
        <v>3.4423461127900001</v>
      </c>
      <c r="X39" s="8"/>
      <c r="AA39">
        <v>6614.87519918</v>
      </c>
      <c r="AB39" s="14">
        <v>0.15622242981199999</v>
      </c>
      <c r="AC39">
        <v>3.5585340318199998</v>
      </c>
      <c r="AF39" s="8"/>
    </row>
    <row r="40" spans="3:32" x14ac:dyDescent="0.25">
      <c r="C40">
        <v>6614.4656720599996</v>
      </c>
      <c r="D40" s="17">
        <v>0.24984283247200001</v>
      </c>
      <c r="E40">
        <v>7.13280797048</v>
      </c>
      <c r="H40" s="8"/>
      <c r="K40">
        <v>7686.0826219199998</v>
      </c>
      <c r="L40" s="8">
        <v>2.02438155882</v>
      </c>
      <c r="M40">
        <v>71.253764536099993</v>
      </c>
      <c r="P40" s="8"/>
      <c r="S40">
        <v>7503.49990454</v>
      </c>
      <c r="T40" s="14">
        <v>0.11513843737899999</v>
      </c>
      <c r="U40">
        <v>3.11848236257</v>
      </c>
      <c r="X40" s="8"/>
      <c r="AA40">
        <v>6903.5684605099996</v>
      </c>
      <c r="AB40" s="14">
        <v>0.12973606982499999</v>
      </c>
      <c r="AC40">
        <v>3.1028744181099999</v>
      </c>
      <c r="AF40" s="8"/>
    </row>
    <row r="41" spans="3:32" x14ac:dyDescent="0.25">
      <c r="C41">
        <v>7502.8098950399999</v>
      </c>
      <c r="D41" s="17">
        <v>0.34167913174800002</v>
      </c>
      <c r="E41">
        <v>6.7047554608200004</v>
      </c>
      <c r="H41" s="8"/>
      <c r="K41">
        <v>9559.4922205099992</v>
      </c>
      <c r="L41" s="8">
        <v>9.2902061524900006E-2</v>
      </c>
      <c r="M41">
        <v>3.7066686546200001</v>
      </c>
      <c r="P41" s="8"/>
      <c r="S41">
        <v>7686.0826219199998</v>
      </c>
      <c r="T41" s="14">
        <v>2.9640945897300002</v>
      </c>
      <c r="U41">
        <v>73.009544652399995</v>
      </c>
      <c r="X41" s="8"/>
      <c r="AA41">
        <v>7686.0943534600001</v>
      </c>
      <c r="AB41" s="14">
        <v>5.8695365700900002</v>
      </c>
      <c r="AC41">
        <v>132.367152637</v>
      </c>
      <c r="AF41" s="8"/>
    </row>
    <row r="42" spans="3:32" x14ac:dyDescent="0.25">
      <c r="C42">
        <v>7685.6170045999997</v>
      </c>
      <c r="D42" s="17">
        <v>5.3352142894799996</v>
      </c>
      <c r="E42">
        <v>95.378947681400007</v>
      </c>
      <c r="H42" s="8"/>
      <c r="K42">
        <v>9658.2423369000007</v>
      </c>
      <c r="L42" s="8">
        <v>1.15513381411</v>
      </c>
      <c r="M42">
        <v>47.093828747899998</v>
      </c>
      <c r="P42" s="8"/>
      <c r="S42">
        <v>9658.2423369000007</v>
      </c>
      <c r="T42" s="14">
        <v>1.33417950953</v>
      </c>
      <c r="U42">
        <v>41.804024914099998</v>
      </c>
      <c r="X42" s="8"/>
      <c r="AA42">
        <v>7891.6438061600002</v>
      </c>
      <c r="AB42" s="14">
        <v>0.139262043128</v>
      </c>
      <c r="AC42">
        <v>3.0990851428699999</v>
      </c>
      <c r="AF42" s="8"/>
    </row>
    <row r="43" spans="3:32" x14ac:dyDescent="0.25">
      <c r="C43">
        <v>9558.4527331600002</v>
      </c>
      <c r="D43" s="17">
        <v>0.16199752835799999</v>
      </c>
      <c r="E43">
        <v>3.5811944266400002</v>
      </c>
      <c r="H43" s="8"/>
      <c r="K43">
        <v>9771.6890487300006</v>
      </c>
      <c r="L43" s="8">
        <v>2.14628657027</v>
      </c>
      <c r="M43">
        <v>89.675230643600003</v>
      </c>
      <c r="P43" s="8"/>
      <c r="S43">
        <v>9771.4262770400001</v>
      </c>
      <c r="T43" s="14">
        <v>2.2154474016900001</v>
      </c>
      <c r="U43">
        <v>71.140979070200004</v>
      </c>
      <c r="X43" s="8"/>
      <c r="AA43">
        <v>9658.0496685399994</v>
      </c>
      <c r="AB43" s="14">
        <v>1.18804228438</v>
      </c>
      <c r="AC43">
        <v>33.852678877499997</v>
      </c>
      <c r="AF43" s="8"/>
    </row>
    <row r="44" spans="3:32" x14ac:dyDescent="0.25">
      <c r="C44">
        <v>9657.7198843000006</v>
      </c>
      <c r="D44" s="17">
        <v>1.34468203564</v>
      </c>
      <c r="E44">
        <v>30.4760900361</v>
      </c>
      <c r="H44" s="8"/>
      <c r="K44">
        <v>9841.9766487399993</v>
      </c>
      <c r="L44" s="8">
        <v>0.18614409406099999</v>
      </c>
      <c r="M44">
        <v>7.8952278246900001</v>
      </c>
      <c r="P44" s="8"/>
      <c r="S44">
        <v>9841.1854885100001</v>
      </c>
      <c r="T44" s="14">
        <v>0.21798110969600001</v>
      </c>
      <c r="U44">
        <v>7.1055566753599999</v>
      </c>
      <c r="X44" s="8"/>
      <c r="AA44">
        <v>9771.4979239799995</v>
      </c>
      <c r="AB44" s="14">
        <v>1.8123274003600001</v>
      </c>
      <c r="AC44">
        <v>53.743446496300002</v>
      </c>
      <c r="AF44" s="8"/>
    </row>
    <row r="45" spans="3:32" x14ac:dyDescent="0.25">
      <c r="C45">
        <v>9771.1635089200008</v>
      </c>
      <c r="D45" s="17">
        <v>3.07608917092</v>
      </c>
      <c r="E45">
        <v>71.781209011000001</v>
      </c>
      <c r="H45" s="8"/>
      <c r="K45">
        <v>9871.5362597099993</v>
      </c>
      <c r="L45" s="8">
        <v>0.18254236221699999</v>
      </c>
      <c r="M45">
        <v>7.7904840071099999</v>
      </c>
      <c r="P45" s="8"/>
      <c r="S45">
        <v>9870.7439014299998</v>
      </c>
      <c r="T45" s="14">
        <v>0.18860448628900001</v>
      </c>
      <c r="U45">
        <v>6.1832207671799999</v>
      </c>
      <c r="X45" s="8"/>
      <c r="AA45">
        <v>9841.5227487400007</v>
      </c>
      <c r="AB45" s="14">
        <v>0.17921955154499999</v>
      </c>
      <c r="AC45">
        <v>5.4512464253499999</v>
      </c>
      <c r="AF45" s="8"/>
    </row>
    <row r="46" spans="3:32" x14ac:dyDescent="0.25">
      <c r="C46">
        <v>9841.1854885100001</v>
      </c>
      <c r="D46" s="17">
        <v>0.22999630918299999</v>
      </c>
      <c r="E46">
        <v>5.4680224717900003</v>
      </c>
      <c r="H46" s="8"/>
      <c r="K46">
        <v>9955.1777239599996</v>
      </c>
      <c r="L46" s="8">
        <v>0.29145926232699998</v>
      </c>
      <c r="M46">
        <v>12.659088096</v>
      </c>
      <c r="P46" s="8"/>
      <c r="S46">
        <v>9954.9124741399992</v>
      </c>
      <c r="T46" s="14">
        <v>0.32770156080099999</v>
      </c>
      <c r="U46">
        <v>10.919400339799999</v>
      </c>
      <c r="X46" s="8"/>
      <c r="AA46">
        <v>9869.2335736500008</v>
      </c>
      <c r="AB46" s="14">
        <v>0.12556998879699999</v>
      </c>
      <c r="AC46">
        <v>3.8551309549399999</v>
      </c>
      <c r="AF46" s="8"/>
    </row>
    <row r="47" spans="3:32" x14ac:dyDescent="0.25">
      <c r="C47">
        <v>9871.0080172899998</v>
      </c>
      <c r="D47" s="17">
        <v>0.33234407525199999</v>
      </c>
      <c r="E47">
        <v>7.9639409601900004</v>
      </c>
      <c r="H47" s="8"/>
      <c r="K47">
        <v>9978.0025495499995</v>
      </c>
      <c r="L47" s="8">
        <v>0.216444971928</v>
      </c>
      <c r="M47">
        <v>9.4460153460799994</v>
      </c>
      <c r="P47" s="8"/>
      <c r="S47">
        <v>9977.2058907099999</v>
      </c>
      <c r="T47" s="14">
        <v>0.24216129917099999</v>
      </c>
      <c r="U47">
        <v>8.1039367202299992</v>
      </c>
      <c r="X47" s="8"/>
      <c r="AA47">
        <v>9954.9890773499992</v>
      </c>
      <c r="AB47" s="14">
        <v>0.23591228259800001</v>
      </c>
      <c r="AC47">
        <v>7.4593432886400004</v>
      </c>
      <c r="AF47" s="8"/>
    </row>
    <row r="48" spans="3:32" x14ac:dyDescent="0.25">
      <c r="C48">
        <v>9954.3819851999997</v>
      </c>
      <c r="D48" s="17">
        <v>0.45355084722099998</v>
      </c>
      <c r="E48">
        <v>11.113508492799999</v>
      </c>
      <c r="H48" s="8"/>
      <c r="K48">
        <v>10286.562099299999</v>
      </c>
      <c r="L48" s="8">
        <v>6.6631636553599993E-2</v>
      </c>
      <c r="M48">
        <v>3.0962376209600002</v>
      </c>
      <c r="P48" s="8"/>
      <c r="S48">
        <v>10833.5951578</v>
      </c>
      <c r="T48" s="14">
        <v>0.121878803883</v>
      </c>
      <c r="U48">
        <v>4.4321743101399997</v>
      </c>
      <c r="X48" s="8"/>
      <c r="AA48">
        <v>9977.5486495500008</v>
      </c>
      <c r="AB48" s="14">
        <v>0.17846591520300001</v>
      </c>
      <c r="AC48">
        <v>5.6877320951900003</v>
      </c>
      <c r="AF48" s="8"/>
    </row>
    <row r="49" spans="3:32" x14ac:dyDescent="0.25">
      <c r="C49">
        <v>9976.6748026500009</v>
      </c>
      <c r="D49" s="17">
        <v>0.30951479841700003</v>
      </c>
      <c r="E49">
        <v>7.6299199808299996</v>
      </c>
      <c r="H49" s="8"/>
      <c r="K49">
        <v>13643.934304799999</v>
      </c>
      <c r="L49" s="8">
        <v>2.6199741702099998E-2</v>
      </c>
      <c r="M49">
        <v>4.82355655916</v>
      </c>
      <c r="P49" s="8"/>
      <c r="S49">
        <v>11452.088133200001</v>
      </c>
      <c r="T49" s="14">
        <v>8.4877504755900002E-2</v>
      </c>
      <c r="U49">
        <v>3.1082117442800001</v>
      </c>
      <c r="X49" s="8"/>
      <c r="AA49">
        <v>9990.8310221400006</v>
      </c>
      <c r="AB49" s="14">
        <v>0.116754089986</v>
      </c>
      <c r="AC49">
        <v>3.73842128188</v>
      </c>
      <c r="AF49" s="8"/>
    </row>
    <row r="50" spans="3:32" x14ac:dyDescent="0.25">
      <c r="C50">
        <v>9991.5506605299997</v>
      </c>
      <c r="D50" s="17">
        <v>0.178704116538</v>
      </c>
      <c r="E50">
        <v>4.4230346236600004</v>
      </c>
      <c r="H50" s="8"/>
      <c r="K50">
        <v>13958.6318794</v>
      </c>
      <c r="L50" s="8">
        <v>3.8325224578599999E-2</v>
      </c>
      <c r="M50">
        <v>6.8587837252500004</v>
      </c>
      <c r="P50" s="8"/>
      <c r="S50">
        <v>12993.8398536</v>
      </c>
      <c r="T50" s="14">
        <v>3.56839526765E-2</v>
      </c>
      <c r="U50">
        <v>3.0365738606299999</v>
      </c>
      <c r="X50" s="8"/>
      <c r="AA50">
        <v>10832.8644432</v>
      </c>
      <c r="AB50" s="14">
        <v>0.148958674692</v>
      </c>
      <c r="AC50">
        <v>5.7640858253099996</v>
      </c>
      <c r="AF50" s="8"/>
    </row>
    <row r="51" spans="3:32" x14ac:dyDescent="0.25">
      <c r="C51">
        <v>10835.2561205</v>
      </c>
      <c r="D51" s="17">
        <v>0.31829529233699999</v>
      </c>
      <c r="E51">
        <v>8.8772306034999993</v>
      </c>
      <c r="H51" s="8"/>
      <c r="K51">
        <v>14840.6503097</v>
      </c>
      <c r="L51" s="8">
        <v>0.13404198942000001</v>
      </c>
      <c r="M51">
        <v>22.852028279100001</v>
      </c>
      <c r="P51" s="8"/>
      <c r="S51">
        <v>14274.093252000001</v>
      </c>
      <c r="T51" s="14">
        <v>3.9843613802400001E-2</v>
      </c>
      <c r="U51">
        <v>3.4431279160799999</v>
      </c>
      <c r="X51" s="8"/>
      <c r="AA51">
        <v>10856.960672499999</v>
      </c>
      <c r="AB51" s="14">
        <v>7.7771388318500001E-2</v>
      </c>
      <c r="AC51">
        <v>3.0178082025799999</v>
      </c>
      <c r="AF51" s="8"/>
    </row>
    <row r="52" spans="3:32" x14ac:dyDescent="0.25">
      <c r="C52">
        <v>10855.751896</v>
      </c>
      <c r="D52" s="17">
        <v>0.122423647774</v>
      </c>
      <c r="E52">
        <v>3.41501758296</v>
      </c>
      <c r="H52" s="8"/>
      <c r="K52">
        <v>15024.578031200001</v>
      </c>
      <c r="L52" s="8">
        <v>2.6086965466399999E-2</v>
      </c>
      <c r="M52">
        <v>4.6194394733699999</v>
      </c>
      <c r="P52" s="8"/>
      <c r="S52">
        <v>14840.9748335</v>
      </c>
      <c r="T52" s="14">
        <v>0.175887059895</v>
      </c>
      <c r="U52">
        <v>14.3355568106</v>
      </c>
      <c r="X52" s="8"/>
      <c r="AA52">
        <v>11452.488305299999</v>
      </c>
      <c r="AB52" s="14">
        <v>8.4061757608900001E-2</v>
      </c>
      <c r="AC52">
        <v>3.68484129533</v>
      </c>
      <c r="AF52" s="8"/>
    </row>
    <row r="53" spans="3:32" x14ac:dyDescent="0.25">
      <c r="C53">
        <v>11241.271154</v>
      </c>
      <c r="D53" s="17">
        <v>0.11452031636899999</v>
      </c>
      <c r="E53">
        <v>3.20549116829</v>
      </c>
      <c r="H53" s="8"/>
      <c r="K53">
        <v>16332.241452099999</v>
      </c>
      <c r="L53" s="8">
        <v>1.37933081969E-2</v>
      </c>
      <c r="M53">
        <v>3.0829236661400001</v>
      </c>
      <c r="P53" s="8"/>
      <c r="S53">
        <v>15028.1702943</v>
      </c>
      <c r="T53" s="14">
        <v>4.8486087425599997E-2</v>
      </c>
      <c r="U53">
        <v>4.0554854148799997</v>
      </c>
      <c r="X53" s="8"/>
      <c r="AA53">
        <v>11642.888438600001</v>
      </c>
      <c r="AB53" s="14">
        <v>8.0029617885100005E-2</v>
      </c>
      <c r="AC53">
        <v>3.7999974450099998</v>
      </c>
      <c r="AF53" s="8"/>
    </row>
    <row r="54" spans="3:32" x14ac:dyDescent="0.25">
      <c r="C54">
        <v>11368.828711599999</v>
      </c>
      <c r="D54" s="17">
        <v>0.29802747659099998</v>
      </c>
      <c r="E54">
        <v>8.35497976003</v>
      </c>
      <c r="H54" s="8"/>
      <c r="K54">
        <v>16406.925407700001</v>
      </c>
      <c r="L54" s="8">
        <v>1.7125673882400001E-2</v>
      </c>
      <c r="M54">
        <v>3.8352696063299998</v>
      </c>
      <c r="P54" s="8"/>
      <c r="S54">
        <v>16730.4793575</v>
      </c>
      <c r="T54" s="14">
        <v>2.7714746499399999E-2</v>
      </c>
      <c r="U54">
        <v>3.05224550921</v>
      </c>
      <c r="X54" s="8"/>
      <c r="AA54">
        <v>12072.261256600001</v>
      </c>
      <c r="AB54" s="14">
        <v>6.9927512892500002E-2</v>
      </c>
      <c r="AC54">
        <v>4.2064069150599996</v>
      </c>
      <c r="AF54" s="8"/>
    </row>
    <row r="55" spans="3:32" x14ac:dyDescent="0.25">
      <c r="C55">
        <v>11381.879857600001</v>
      </c>
      <c r="D55" s="17">
        <v>0.22389356950700001</v>
      </c>
      <c r="E55">
        <v>6.2781290486900003</v>
      </c>
      <c r="H55" s="8"/>
      <c r="K55">
        <v>16729.444953999999</v>
      </c>
      <c r="L55" s="8">
        <v>2.0285244310600001E-2</v>
      </c>
      <c r="M55">
        <v>4.5456143015399997</v>
      </c>
      <c r="P55" s="8"/>
      <c r="S55">
        <v>17635.238941600001</v>
      </c>
      <c r="T55" s="14">
        <v>3.2033727588499997E-2</v>
      </c>
      <c r="U55">
        <v>3.4513956032499999</v>
      </c>
      <c r="X55" s="8"/>
      <c r="AA55">
        <v>12590.8876526</v>
      </c>
      <c r="AB55" s="14">
        <v>4.4287174532199998E-2</v>
      </c>
      <c r="AC55">
        <v>3.4850688723599998</v>
      </c>
      <c r="AF55" s="8"/>
    </row>
    <row r="56" spans="3:32" x14ac:dyDescent="0.25">
      <c r="C56">
        <v>11450.949420499999</v>
      </c>
      <c r="D56" s="17">
        <v>0.110599306809</v>
      </c>
      <c r="E56">
        <v>3.10562337501</v>
      </c>
      <c r="H56" s="8"/>
      <c r="K56">
        <v>16922.0540478</v>
      </c>
      <c r="L56" s="8">
        <v>1.6042562801299998E-2</v>
      </c>
      <c r="M56">
        <v>3.61105903237</v>
      </c>
      <c r="P56" s="8"/>
      <c r="S56">
        <v>17680.241318</v>
      </c>
      <c r="T56" s="14">
        <v>2.8959207831900001E-2</v>
      </c>
      <c r="U56">
        <v>3.1175224079300001</v>
      </c>
      <c r="X56" s="8"/>
      <c r="AA56">
        <v>12901.305951099999</v>
      </c>
      <c r="AB56" s="14">
        <v>7.8700647315399996E-2</v>
      </c>
      <c r="AC56">
        <v>6.8472999744600003</v>
      </c>
      <c r="AF56" s="8"/>
    </row>
    <row r="57" spans="3:32" x14ac:dyDescent="0.25">
      <c r="C57">
        <v>12071.5456861</v>
      </c>
      <c r="D57" s="17">
        <v>0.117615792424</v>
      </c>
      <c r="E57">
        <v>4.1482005648899998</v>
      </c>
      <c r="H57" s="8"/>
      <c r="K57">
        <v>18575.393467499998</v>
      </c>
      <c r="L57" s="8">
        <v>1.39171774982E-2</v>
      </c>
      <c r="M57">
        <v>3.3408397555699998</v>
      </c>
      <c r="P57" s="8"/>
      <c r="S57">
        <v>17781.442237399999</v>
      </c>
      <c r="T57" s="14">
        <v>2.8712173451400001E-2</v>
      </c>
      <c r="U57">
        <v>3.0881515997300002</v>
      </c>
      <c r="X57" s="8"/>
      <c r="AA57">
        <v>14840.1964097</v>
      </c>
      <c r="AB57" s="14">
        <v>0.39937905305799998</v>
      </c>
      <c r="AC57">
        <v>30.944340803999999</v>
      </c>
      <c r="AF57" s="8"/>
    </row>
    <row r="58" spans="3:32" x14ac:dyDescent="0.25">
      <c r="C58">
        <v>13957.0588068</v>
      </c>
      <c r="D58" s="17">
        <v>8.1872449478500003E-2</v>
      </c>
      <c r="E58">
        <v>5.4627072019099998</v>
      </c>
      <c r="H58" s="8"/>
      <c r="K58">
        <v>18610.6753403</v>
      </c>
      <c r="L58" s="8">
        <v>1.4371217931299999E-2</v>
      </c>
      <c r="M58">
        <v>3.4465018618799999</v>
      </c>
      <c r="P58" s="8"/>
      <c r="S58">
        <v>19042.960690600001</v>
      </c>
      <c r="T58" s="14">
        <v>2.7940802839400002E-2</v>
      </c>
      <c r="U58">
        <v>3.0551675776199998</v>
      </c>
      <c r="X58" s="8"/>
      <c r="AA58">
        <v>15022.491427999999</v>
      </c>
      <c r="AB58" s="14">
        <v>8.5465832630900004E-2</v>
      </c>
      <c r="AC58">
        <v>6.8076372158399998</v>
      </c>
      <c r="AF58" s="8"/>
    </row>
    <row r="59" spans="3:32" x14ac:dyDescent="0.25">
      <c r="C59">
        <v>14698.207945</v>
      </c>
      <c r="D59" s="17">
        <v>0.48911539426599998</v>
      </c>
      <c r="E59">
        <v>29.660542567699999</v>
      </c>
      <c r="H59" s="8"/>
      <c r="K59">
        <v>19328.9975772</v>
      </c>
      <c r="L59" s="8">
        <v>1.6173098565099998E-2</v>
      </c>
      <c r="M59">
        <v>3.8262731430999999</v>
      </c>
      <c r="P59" s="8"/>
      <c r="S59">
        <v>19467.6135063</v>
      </c>
      <c r="T59" s="14">
        <v>2.9625810374999999E-2</v>
      </c>
      <c r="U59">
        <v>3.2387602366900001</v>
      </c>
      <c r="X59" s="8"/>
      <c r="AA59">
        <v>15370.961938</v>
      </c>
      <c r="AB59" s="14">
        <v>4.0640177585700002E-2</v>
      </c>
      <c r="AC59">
        <v>3.4841843649699999</v>
      </c>
      <c r="AF59" s="8"/>
    </row>
    <row r="60" spans="3:32" x14ac:dyDescent="0.25">
      <c r="C60">
        <v>14839.676759800001</v>
      </c>
      <c r="D60" s="17">
        <v>0.31618906938800001</v>
      </c>
      <c r="E60">
        <v>19.3574168048</v>
      </c>
      <c r="H60" s="8"/>
      <c r="K60">
        <v>19620.558396199998</v>
      </c>
      <c r="L60" s="8">
        <v>1.40247575867E-2</v>
      </c>
      <c r="M60">
        <v>3.3240875589900001</v>
      </c>
      <c r="P60" s="8"/>
      <c r="S60">
        <v>19513.806059800001</v>
      </c>
      <c r="T60" s="14">
        <v>2.88531820413E-2</v>
      </c>
      <c r="U60">
        <v>3.1524685214199999</v>
      </c>
      <c r="X60" s="8"/>
      <c r="AA60">
        <v>18367.9364575</v>
      </c>
      <c r="AB60" s="14">
        <v>2.6850940444799999E-2</v>
      </c>
      <c r="AC60">
        <v>3.0336810986099998</v>
      </c>
      <c r="AF60" s="8"/>
    </row>
    <row r="61" spans="3:32" x14ac:dyDescent="0.25">
      <c r="C61">
        <v>15024.904582700001</v>
      </c>
      <c r="D61" s="17">
        <v>7.3072472503500005E-2</v>
      </c>
      <c r="E61">
        <v>4.7200787281999999</v>
      </c>
      <c r="H61" s="8"/>
      <c r="K61">
        <v>19753.851098499999</v>
      </c>
      <c r="L61" s="8">
        <v>1.39451802401E-2</v>
      </c>
      <c r="M61">
        <v>3.3125448448600001</v>
      </c>
      <c r="P61" s="8"/>
      <c r="S61">
        <v>19550.352308099998</v>
      </c>
      <c r="T61" s="14">
        <v>2.7970377897999998E-2</v>
      </c>
      <c r="U61">
        <v>3.05460937418</v>
      </c>
      <c r="X61" s="8"/>
      <c r="AA61">
        <v>18708.972112899999</v>
      </c>
      <c r="AB61" s="14">
        <v>2.7856845921999999E-2</v>
      </c>
      <c r="AC61">
        <v>3.1704749704799999</v>
      </c>
      <c r="AF61" s="8"/>
    </row>
    <row r="62" spans="3:32" x14ac:dyDescent="0.25">
      <c r="C62">
        <v>16729.100160000002</v>
      </c>
      <c r="D62" s="17">
        <v>4.2176413865799997E-2</v>
      </c>
      <c r="E62">
        <v>4.0832048373900003</v>
      </c>
      <c r="H62" s="8"/>
      <c r="K62">
        <v>20039.938397000002</v>
      </c>
      <c r="L62" s="8">
        <v>1.36160335809E-2</v>
      </c>
      <c r="M62">
        <v>3.2766897686099998</v>
      </c>
      <c r="P62" s="8"/>
      <c r="S62">
        <v>19653.0905294</v>
      </c>
      <c r="T62" s="14">
        <v>2.75387548551E-2</v>
      </c>
      <c r="U62">
        <v>3.0048369230200001</v>
      </c>
      <c r="X62" s="8"/>
      <c r="AA62">
        <v>19517.079782000001</v>
      </c>
      <c r="AB62" s="14">
        <v>3.0903043301100001E-2</v>
      </c>
      <c r="AC62">
        <v>3.4202248910400002</v>
      </c>
      <c r="AF62" s="8"/>
    </row>
    <row r="63" spans="3:32" x14ac:dyDescent="0.25">
      <c r="C63">
        <v>17447.708177500001</v>
      </c>
      <c r="D63" s="17">
        <v>3.4278713204100003E-2</v>
      </c>
      <c r="E63">
        <v>3.5280294966499999</v>
      </c>
      <c r="H63" s="8"/>
      <c r="K63">
        <v>20458.467107799999</v>
      </c>
      <c r="L63" s="8">
        <v>1.36721637946E-2</v>
      </c>
      <c r="M63">
        <v>3.3733846667799998</v>
      </c>
      <c r="P63" s="8"/>
      <c r="S63">
        <v>20290.073453699999</v>
      </c>
      <c r="T63" s="14">
        <v>3.1069442979300001E-2</v>
      </c>
      <c r="U63">
        <v>3.40001959122</v>
      </c>
      <c r="X63" s="8"/>
      <c r="AA63">
        <v>19581.998140299998</v>
      </c>
      <c r="AB63" s="14">
        <v>3.1500081261900001E-2</v>
      </c>
      <c r="AC63">
        <v>3.4807388189799999</v>
      </c>
      <c r="AF63" s="8"/>
    </row>
    <row r="64" spans="3:32" x14ac:dyDescent="0.25">
      <c r="C64">
        <v>17457.571461799998</v>
      </c>
      <c r="D64" s="17">
        <v>3.2155936373600001E-2</v>
      </c>
      <c r="E64">
        <v>3.3137401265599999</v>
      </c>
      <c r="H64" s="8"/>
      <c r="K64">
        <v>21645.5813366</v>
      </c>
      <c r="L64" s="8">
        <v>1.2877466277E-2</v>
      </c>
      <c r="M64">
        <v>3.0980761477600001</v>
      </c>
      <c r="P64" s="8"/>
      <c r="S64">
        <v>20580.438231700002</v>
      </c>
      <c r="T64" s="14">
        <v>2.7769200628599999E-2</v>
      </c>
      <c r="U64">
        <v>3.0583595399600001</v>
      </c>
      <c r="X64" s="8"/>
      <c r="AA64">
        <v>19620.852054800001</v>
      </c>
      <c r="AB64" s="14">
        <v>2.8854091657600001E-2</v>
      </c>
      <c r="AC64">
        <v>3.18650991191</v>
      </c>
      <c r="AF64" s="8"/>
    </row>
    <row r="65" spans="3:32" x14ac:dyDescent="0.25">
      <c r="C65">
        <v>18148.905495499999</v>
      </c>
      <c r="D65" s="17">
        <v>3.26809951179E-2</v>
      </c>
      <c r="E65">
        <v>3.7121166219899999</v>
      </c>
      <c r="H65" s="8"/>
      <c r="K65">
        <v>22057.6856653</v>
      </c>
      <c r="L65" s="8">
        <v>1.30970184185E-2</v>
      </c>
      <c r="M65">
        <v>3.05012037946</v>
      </c>
      <c r="P65" s="8"/>
      <c r="S65">
        <v>20618.3660361</v>
      </c>
      <c r="T65" s="14">
        <v>2.7749373878999999E-2</v>
      </c>
      <c r="U65">
        <v>3.0593312951299998</v>
      </c>
      <c r="X65" s="8"/>
      <c r="AA65">
        <v>20785.753676600001</v>
      </c>
      <c r="AB65" s="14">
        <v>2.6946521666800002E-2</v>
      </c>
      <c r="AC65">
        <v>3.0201237720099998</v>
      </c>
      <c r="AF65" s="8"/>
    </row>
    <row r="66" spans="3:32" x14ac:dyDescent="0.25">
      <c r="C66">
        <v>19516.788128699998</v>
      </c>
      <c r="D66" s="17">
        <v>3.5955291028300002E-2</v>
      </c>
      <c r="E66">
        <v>4.38647891945</v>
      </c>
      <c r="H66" s="8"/>
      <c r="K66">
        <v>22114.836851399999</v>
      </c>
      <c r="L66" s="8">
        <v>1.6314614613099999E-2</v>
      </c>
      <c r="M66">
        <v>3.7876468919700002</v>
      </c>
      <c r="P66" s="8"/>
      <c r="S66">
        <v>21586.694610400002</v>
      </c>
      <c r="T66" s="14">
        <v>3.0465665111699999E-2</v>
      </c>
      <c r="U66">
        <v>3.4961054598899999</v>
      </c>
      <c r="X66" s="8"/>
      <c r="AA66">
        <v>20823.487855300002</v>
      </c>
      <c r="AB66" s="14">
        <v>2.8932171838199999E-2</v>
      </c>
      <c r="AC66">
        <v>3.2449001180699999</v>
      </c>
      <c r="AF66" s="8"/>
    </row>
    <row r="67" spans="3:32" x14ac:dyDescent="0.25">
      <c r="C67">
        <v>19867.659803499999</v>
      </c>
      <c r="D67" s="17">
        <v>2.6880936770399998E-2</v>
      </c>
      <c r="E67">
        <v>3.34952363337</v>
      </c>
      <c r="H67" s="8"/>
      <c r="K67">
        <v>24645.4135413</v>
      </c>
      <c r="L67" s="8">
        <v>1.2180213838199999E-2</v>
      </c>
      <c r="M67">
        <v>3.39934823325</v>
      </c>
      <c r="P67" s="8"/>
      <c r="S67">
        <v>21621.624258200001</v>
      </c>
      <c r="T67" s="14">
        <v>3.0017801548999998E-2</v>
      </c>
      <c r="U67">
        <v>3.4519508383000002</v>
      </c>
      <c r="X67" s="8"/>
      <c r="AA67">
        <v>22003.324481899999</v>
      </c>
      <c r="AB67" s="14">
        <v>2.7884571573400001E-2</v>
      </c>
      <c r="AC67">
        <v>3.2120877300199999</v>
      </c>
      <c r="AF67" s="8"/>
    </row>
    <row r="68" spans="3:32" x14ac:dyDescent="0.25">
      <c r="C68">
        <v>20820.089739999999</v>
      </c>
      <c r="D68" s="17">
        <v>2.3149696502400001E-2</v>
      </c>
      <c r="E68">
        <v>3.0122671672300001</v>
      </c>
      <c r="H68" s="8"/>
      <c r="L68" s="8"/>
      <c r="P68" s="8"/>
      <c r="S68">
        <v>22147.812220299998</v>
      </c>
      <c r="T68" s="14">
        <v>2.9084306247400001E-2</v>
      </c>
      <c r="U68">
        <v>3.4624155374200001</v>
      </c>
      <c r="X68" s="8"/>
      <c r="AA68">
        <v>22487.693296599999</v>
      </c>
      <c r="AB68" s="14">
        <v>2.5654723821400001E-2</v>
      </c>
      <c r="AC68">
        <v>3.0224422347100002</v>
      </c>
      <c r="AF68" s="8"/>
    </row>
    <row r="69" spans="3:32" x14ac:dyDescent="0.25">
      <c r="C69">
        <v>21548.657818700001</v>
      </c>
      <c r="D69" s="17">
        <v>2.6169045148599999E-2</v>
      </c>
      <c r="E69">
        <v>3.2830386862599998</v>
      </c>
      <c r="H69" s="8"/>
      <c r="L69" s="8"/>
      <c r="P69" s="8"/>
      <c r="S69">
        <v>22187.9724709</v>
      </c>
      <c r="T69" s="14">
        <v>2.5160683136299999E-2</v>
      </c>
      <c r="U69">
        <v>3.0040326731300002</v>
      </c>
      <c r="X69" s="8"/>
      <c r="AA69">
        <v>22522.1521077</v>
      </c>
      <c r="AB69" s="14">
        <v>2.6202534287499999E-2</v>
      </c>
      <c r="AC69">
        <v>3.0928547647400002</v>
      </c>
      <c r="AF69" s="8"/>
    </row>
    <row r="70" spans="3:32" x14ac:dyDescent="0.25">
      <c r="C70">
        <v>21666.407420899999</v>
      </c>
      <c r="D70" s="17">
        <v>2.5230251813900002E-2</v>
      </c>
      <c r="E70">
        <v>3.1321835679999999</v>
      </c>
      <c r="H70" s="8"/>
      <c r="L70" s="8"/>
      <c r="P70" s="8"/>
      <c r="S70">
        <v>22226.975100799998</v>
      </c>
      <c r="T70" s="14">
        <v>2.5101172278099999E-2</v>
      </c>
      <c r="U70">
        <v>3.0055222392999998</v>
      </c>
      <c r="X70" s="8"/>
      <c r="AA70">
        <v>22592.755858799999</v>
      </c>
      <c r="AB70" s="14">
        <v>2.5860503524999998E-2</v>
      </c>
      <c r="AC70">
        <v>3.06473424592</v>
      </c>
      <c r="AF70" s="8"/>
    </row>
    <row r="71" spans="3:32" x14ac:dyDescent="0.25">
      <c r="C71">
        <v>22240.514739499999</v>
      </c>
      <c r="D71" s="17">
        <v>2.5925628768599999E-2</v>
      </c>
      <c r="E71">
        <v>3.0905873945</v>
      </c>
      <c r="H71" s="8"/>
      <c r="L71" s="8"/>
      <c r="P71" s="8"/>
      <c r="S71">
        <v>22742.809118000001</v>
      </c>
      <c r="T71" s="14">
        <v>2.6919874827E-2</v>
      </c>
      <c r="U71">
        <v>3.3647052465699998</v>
      </c>
      <c r="X71" s="8"/>
      <c r="AA71">
        <v>22630.108768099999</v>
      </c>
      <c r="AB71" s="14">
        <v>2.8342180952300001E-2</v>
      </c>
      <c r="AC71">
        <v>3.3661681289900001</v>
      </c>
      <c r="AF71" s="8"/>
    </row>
    <row r="72" spans="3:32" x14ac:dyDescent="0.25">
      <c r="C72">
        <v>23089.3559499</v>
      </c>
      <c r="D72" s="17">
        <v>2.6784454440200001E-2</v>
      </c>
      <c r="E72">
        <v>3.2196287502900001</v>
      </c>
      <c r="H72" s="8"/>
      <c r="L72" s="8"/>
      <c r="P72" s="8"/>
      <c r="S72">
        <v>22755.701263899999</v>
      </c>
      <c r="T72" s="14">
        <v>2.7296413162099999E-2</v>
      </c>
      <c r="U72">
        <v>3.4158009793100002</v>
      </c>
      <c r="X72" s="8"/>
      <c r="AA72">
        <v>23391.092890399999</v>
      </c>
      <c r="AB72" s="14">
        <v>2.5919109763800002E-2</v>
      </c>
      <c r="AC72">
        <v>3.2488888687099999</v>
      </c>
      <c r="AF72" s="8"/>
    </row>
    <row r="73" spans="3:32" x14ac:dyDescent="0.25">
      <c r="C73">
        <v>23428.3361835</v>
      </c>
      <c r="D73" s="17">
        <v>2.56788140351E-2</v>
      </c>
      <c r="E73">
        <v>3.14591229446</v>
      </c>
      <c r="H73" s="8"/>
      <c r="L73" s="8"/>
      <c r="P73" s="8"/>
      <c r="S73">
        <v>23354.378437799998</v>
      </c>
      <c r="T73" s="14">
        <v>2.6260951808100001E-2</v>
      </c>
      <c r="U73">
        <v>3.4738595187899999</v>
      </c>
      <c r="X73" s="8"/>
      <c r="AA73">
        <v>23775.1359792</v>
      </c>
      <c r="AB73" s="14">
        <v>2.6304315566900001E-2</v>
      </c>
      <c r="AC73">
        <v>3.4019914827000002</v>
      </c>
      <c r="AF73" s="8"/>
    </row>
    <row r="74" spans="3:32" x14ac:dyDescent="0.25">
      <c r="C74">
        <v>23626.6842378</v>
      </c>
      <c r="D74" s="17">
        <v>2.47020001423E-2</v>
      </c>
      <c r="E74">
        <v>3.0530497962399998</v>
      </c>
      <c r="H74" s="8"/>
      <c r="L74" s="8"/>
      <c r="P74" s="8"/>
      <c r="S74">
        <v>23750.053027900001</v>
      </c>
      <c r="T74" s="14">
        <v>2.3238332051799999E-2</v>
      </c>
      <c r="U74">
        <v>3.1875115942800001</v>
      </c>
      <c r="X74" s="8"/>
      <c r="AA74">
        <v>24475.3287953</v>
      </c>
      <c r="AB74" s="14">
        <v>2.2314860790300001E-2</v>
      </c>
      <c r="AC74">
        <v>3.0665410132500002</v>
      </c>
      <c r="AF74" s="8"/>
    </row>
    <row r="75" spans="3:32" x14ac:dyDescent="0.25">
      <c r="C75">
        <v>24515.519287800002</v>
      </c>
      <c r="D75" s="17">
        <v>2.3981680434000001E-2</v>
      </c>
      <c r="E75">
        <v>3.0839262321000001</v>
      </c>
      <c r="H75" s="8"/>
      <c r="L75" s="8"/>
      <c r="P75" s="8"/>
      <c r="S75">
        <v>24030.0670918</v>
      </c>
      <c r="T75" s="14">
        <v>2.39057374358E-2</v>
      </c>
      <c r="U75">
        <v>3.3600873554700001</v>
      </c>
      <c r="X75" s="8"/>
      <c r="AA75">
        <v>24519.668579500001</v>
      </c>
      <c r="AB75" s="14">
        <v>2.6383744092300002E-2</v>
      </c>
      <c r="AC75">
        <v>3.6402608493900002</v>
      </c>
      <c r="AF75" s="8"/>
    </row>
    <row r="76" spans="3:32" x14ac:dyDescent="0.25">
      <c r="H76" s="8"/>
      <c r="L76" s="8"/>
      <c r="P76" s="8"/>
      <c r="S76">
        <v>24424.8005085</v>
      </c>
      <c r="T76" s="14">
        <v>2.2246272597099999E-2</v>
      </c>
      <c r="U76">
        <v>3.2347267739199999</v>
      </c>
      <c r="X76" s="8"/>
      <c r="AA76">
        <v>24837.505301900001</v>
      </c>
      <c r="AB76" s="14">
        <v>3.3917955256700001E-2</v>
      </c>
      <c r="AC76">
        <v>4.8185656659199996</v>
      </c>
      <c r="AF76" s="8"/>
    </row>
    <row r="77" spans="3:32" x14ac:dyDescent="0.25">
      <c r="H77" s="8"/>
      <c r="L77" s="8"/>
      <c r="P77" s="8"/>
      <c r="S77">
        <v>24645.8331186</v>
      </c>
      <c r="T77" s="14">
        <v>2.22062770556E-2</v>
      </c>
      <c r="U77">
        <v>3.29252384206</v>
      </c>
      <c r="X77" s="8"/>
      <c r="AF77" s="8"/>
    </row>
    <row r="78" spans="3:32" x14ac:dyDescent="0.25">
      <c r="H78" s="8"/>
      <c r="L78" s="8"/>
      <c r="P78" s="8"/>
      <c r="S78">
        <v>24664.298104699999</v>
      </c>
      <c r="T78" s="14">
        <v>2.0645366253000001E-2</v>
      </c>
      <c r="U78">
        <v>3.0661339339100002</v>
      </c>
      <c r="X78" s="8"/>
      <c r="AF78" s="8"/>
    </row>
    <row r="79" spans="3:32" x14ac:dyDescent="0.25">
      <c r="H79" s="8"/>
      <c r="L79" s="8"/>
      <c r="P79" s="8"/>
      <c r="S79">
        <v>24702.509314399998</v>
      </c>
      <c r="T79" s="14">
        <v>3.1886234369600003E-2</v>
      </c>
      <c r="U79">
        <v>4.7517749526799999</v>
      </c>
      <c r="X79" s="8"/>
      <c r="AF79" s="8"/>
    </row>
    <row r="80" spans="3:32" x14ac:dyDescent="0.25">
      <c r="H80" s="8"/>
      <c r="L80" s="8"/>
      <c r="P80" s="8"/>
      <c r="S80">
        <v>24837.959201900001</v>
      </c>
      <c r="T80" s="14">
        <v>3.0142759428000002E-2</v>
      </c>
      <c r="U80">
        <v>4.5471330402100003</v>
      </c>
      <c r="X80" s="8"/>
      <c r="AF80" s="8"/>
    </row>
    <row r="81" spans="2:35" x14ac:dyDescent="0.25">
      <c r="H81" s="8"/>
      <c r="L81" s="8"/>
      <c r="P81" s="8"/>
      <c r="X81" s="8"/>
      <c r="AF81" s="8"/>
    </row>
    <row r="82" spans="2:35" x14ac:dyDescent="0.25">
      <c r="H82" s="8"/>
      <c r="L82" s="8"/>
      <c r="P82" s="8"/>
      <c r="X82" s="8"/>
      <c r="AF82" s="8"/>
    </row>
    <row r="83" spans="2:35" x14ac:dyDescent="0.25">
      <c r="H83" s="8"/>
      <c r="L83" s="8"/>
      <c r="P83" s="8"/>
      <c r="X83" s="8"/>
      <c r="AF83" s="8"/>
    </row>
    <row r="84" spans="2:35" x14ac:dyDescent="0.25">
      <c r="H84" s="8"/>
      <c r="L84" s="8"/>
      <c r="P84" s="8"/>
      <c r="X84" s="8"/>
      <c r="AF84" s="8"/>
    </row>
    <row r="91" spans="2:35" x14ac:dyDescent="0.25">
      <c r="B91" s="3" t="s">
        <v>3</v>
      </c>
      <c r="C91" s="4"/>
      <c r="D91" s="16"/>
      <c r="E91" s="4"/>
      <c r="G91" s="4" t="s">
        <v>1</v>
      </c>
      <c r="H91" s="4" t="s">
        <v>2</v>
      </c>
      <c r="J91" s="3" t="s">
        <v>3</v>
      </c>
      <c r="K91" s="4"/>
      <c r="L91" s="5"/>
      <c r="M91" s="4"/>
      <c r="O91" s="4" t="s">
        <v>1</v>
      </c>
      <c r="P91" s="4" t="s">
        <v>2</v>
      </c>
      <c r="R91" s="3" t="s">
        <v>3</v>
      </c>
      <c r="S91" s="4"/>
      <c r="T91" s="20"/>
      <c r="U91" s="4"/>
      <c r="W91" s="4" t="s">
        <v>1</v>
      </c>
      <c r="X91" s="4" t="s">
        <v>2</v>
      </c>
      <c r="Z91" s="3" t="s">
        <v>3</v>
      </c>
      <c r="AA91" s="4"/>
      <c r="AB91" s="20"/>
      <c r="AC91" s="4"/>
      <c r="AE91" s="4" t="s">
        <v>1</v>
      </c>
      <c r="AF91" s="4" t="s">
        <v>2</v>
      </c>
      <c r="AH91" t="s">
        <v>14</v>
      </c>
      <c r="AI91" t="s">
        <v>15</v>
      </c>
    </row>
    <row r="92" spans="2:35" x14ac:dyDescent="0.25">
      <c r="B92" s="1" t="s">
        <v>10</v>
      </c>
      <c r="J92" s="1" t="s">
        <v>11</v>
      </c>
      <c r="R92" s="1" t="s">
        <v>12</v>
      </c>
      <c r="Z92" s="1" t="s">
        <v>13</v>
      </c>
    </row>
    <row r="93" spans="2:35" x14ac:dyDescent="0.25">
      <c r="N93" s="1"/>
      <c r="V93" s="1"/>
      <c r="AD93" s="1"/>
      <c r="AG93" s="1"/>
    </row>
    <row r="94" spans="2:35" x14ac:dyDescent="0.25">
      <c r="B94" s="1" t="s">
        <v>5</v>
      </c>
      <c r="C94" t="s">
        <v>6</v>
      </c>
      <c r="D94" s="17" t="s">
        <v>7</v>
      </c>
      <c r="E94" t="s">
        <v>8</v>
      </c>
      <c r="J94" s="1" t="s">
        <v>5</v>
      </c>
      <c r="K94" t="s">
        <v>6</v>
      </c>
      <c r="L94" s="2" t="s">
        <v>7</v>
      </c>
      <c r="M94" t="s">
        <v>8</v>
      </c>
      <c r="R94" s="1" t="s">
        <v>5</v>
      </c>
      <c r="S94" t="s">
        <v>6</v>
      </c>
      <c r="T94" s="14" t="s">
        <v>7</v>
      </c>
      <c r="U94" t="s">
        <v>8</v>
      </c>
      <c r="Z94" s="1" t="s">
        <v>5</v>
      </c>
      <c r="AA94" t="s">
        <v>6</v>
      </c>
      <c r="AB94" s="14" t="s">
        <v>7</v>
      </c>
      <c r="AC94" t="s">
        <v>8</v>
      </c>
    </row>
    <row r="95" spans="2:35" x14ac:dyDescent="0.25">
      <c r="C95">
        <v>1806.54489532</v>
      </c>
      <c r="D95" s="17">
        <v>1.8599719100600001</v>
      </c>
      <c r="E95">
        <v>16.090085943799998</v>
      </c>
      <c r="F95" s="8"/>
      <c r="G95" s="8"/>
      <c r="H95" s="8"/>
      <c r="K95">
        <v>1806.4242644799999</v>
      </c>
      <c r="L95" s="8">
        <v>2.31858016751</v>
      </c>
      <c r="M95">
        <v>14.213022581200001</v>
      </c>
      <c r="O95" s="8"/>
      <c r="P95" s="8"/>
      <c r="S95">
        <v>1806.5836994900001</v>
      </c>
      <c r="T95" s="14">
        <v>1.8710005193399999</v>
      </c>
      <c r="U95">
        <v>14.8098018388</v>
      </c>
      <c r="W95" s="8"/>
      <c r="X95" s="8"/>
      <c r="AA95">
        <v>1792.2015835699999</v>
      </c>
      <c r="AB95" s="14">
        <v>0.65301654468199999</v>
      </c>
      <c r="AC95">
        <v>6.8083378103000003</v>
      </c>
      <c r="AE95" s="8"/>
      <c r="AF95" s="8"/>
    </row>
    <row r="96" spans="2:35" x14ac:dyDescent="0.25">
      <c r="C96">
        <v>2034.2619063699999</v>
      </c>
      <c r="D96" s="17">
        <v>0.62533270492600002</v>
      </c>
      <c r="E96">
        <v>4.7216078447100003</v>
      </c>
      <c r="H96" s="8"/>
      <c r="K96">
        <v>2033.9507215000001</v>
      </c>
      <c r="L96" s="8">
        <v>0.72008521667600001</v>
      </c>
      <c r="M96">
        <v>3.8423235244299998</v>
      </c>
      <c r="P96" s="8"/>
      <c r="S96">
        <v>1828.2472672399999</v>
      </c>
      <c r="T96" s="14">
        <v>0.38999353093599998</v>
      </c>
      <c r="U96">
        <v>3.0864794352799998</v>
      </c>
      <c r="X96" s="8"/>
      <c r="AA96">
        <v>1806.5756644799999</v>
      </c>
      <c r="AB96" s="14">
        <v>1.8181503351999999</v>
      </c>
      <c r="AC96">
        <v>18.902858059100001</v>
      </c>
      <c r="AF96" s="8"/>
    </row>
    <row r="97" spans="2:33" x14ac:dyDescent="0.25">
      <c r="C97">
        <v>2040.8339028</v>
      </c>
      <c r="D97" s="17">
        <v>1.061227141</v>
      </c>
      <c r="E97">
        <v>7.9835496287899996</v>
      </c>
      <c r="H97" s="8"/>
      <c r="K97">
        <v>2040.6432907000001</v>
      </c>
      <c r="L97" s="8">
        <v>1.0680830832599999</v>
      </c>
      <c r="M97">
        <v>5.6775807893600003</v>
      </c>
      <c r="P97" s="8"/>
      <c r="S97">
        <v>2034.2938138899999</v>
      </c>
      <c r="T97" s="14">
        <v>0.69914955635099996</v>
      </c>
      <c r="U97">
        <v>5.5248052649900004</v>
      </c>
      <c r="X97" s="8"/>
      <c r="AA97">
        <v>1828.1314298699999</v>
      </c>
      <c r="AB97" s="14">
        <v>0.35087665927599998</v>
      </c>
      <c r="AC97">
        <v>3.6327052795400001</v>
      </c>
      <c r="AF97" s="8"/>
    </row>
    <row r="98" spans="2:33" x14ac:dyDescent="0.25">
      <c r="C98">
        <v>2060.49348491</v>
      </c>
      <c r="D98" s="17">
        <v>0.41868406479800002</v>
      </c>
      <c r="E98">
        <v>3.12295082241</v>
      </c>
      <c r="H98" s="8"/>
      <c r="K98">
        <v>2170.8823098600001</v>
      </c>
      <c r="L98" s="8">
        <v>0.93899074491199996</v>
      </c>
      <c r="M98">
        <v>4.8578047356800003</v>
      </c>
      <c r="P98" s="8"/>
      <c r="S98">
        <v>2041.1047920000001</v>
      </c>
      <c r="T98" s="14">
        <v>1.32406655583</v>
      </c>
      <c r="U98">
        <v>10.462487081700001</v>
      </c>
      <c r="X98" s="8"/>
      <c r="AA98">
        <v>1990.6326664799999</v>
      </c>
      <c r="AB98" s="14">
        <v>0.48943121674399998</v>
      </c>
      <c r="AC98">
        <v>4.9121609077599997</v>
      </c>
      <c r="AF98" s="8"/>
    </row>
    <row r="99" spans="2:33" x14ac:dyDescent="0.25">
      <c r="C99">
        <v>2170.8036226499999</v>
      </c>
      <c r="D99" s="17">
        <v>0.73844555805099998</v>
      </c>
      <c r="E99">
        <v>5.3873064535599999</v>
      </c>
      <c r="H99" s="8"/>
      <c r="K99">
        <v>2197.98569795</v>
      </c>
      <c r="L99" s="8">
        <v>0.65552593480300003</v>
      </c>
      <c r="M99">
        <v>3.4147306927000001</v>
      </c>
      <c r="P99" s="8"/>
      <c r="S99">
        <v>2060.28431004</v>
      </c>
      <c r="T99" s="14">
        <v>0.52319662262800004</v>
      </c>
      <c r="U99">
        <v>4.1337491339300003</v>
      </c>
      <c r="X99" s="8"/>
      <c r="AA99">
        <v>2040.91430098</v>
      </c>
      <c r="AB99" s="14">
        <v>1.2019272788799999</v>
      </c>
      <c r="AC99">
        <v>11.949976853400001</v>
      </c>
      <c r="AF99" s="8"/>
    </row>
    <row r="100" spans="2:33" x14ac:dyDescent="0.25">
      <c r="C100">
        <v>2198.0249720000002</v>
      </c>
      <c r="D100" s="17">
        <v>0.46659980802899997</v>
      </c>
      <c r="E100">
        <v>3.41303640255</v>
      </c>
      <c r="H100" s="8"/>
      <c r="K100">
        <v>2277.52610271</v>
      </c>
      <c r="L100" s="8">
        <v>1.9253411837200001</v>
      </c>
      <c r="M100">
        <v>10.466422184700001</v>
      </c>
      <c r="P100" s="8"/>
      <c r="S100">
        <v>2148.1958904600001</v>
      </c>
      <c r="T100" s="14">
        <v>0.45393739807599998</v>
      </c>
      <c r="U100">
        <v>3.58944926674</v>
      </c>
      <c r="X100" s="8"/>
      <c r="AA100">
        <v>2060.8182992400002</v>
      </c>
      <c r="AB100" s="14">
        <v>0.45986331886100001</v>
      </c>
      <c r="AC100">
        <v>4.5592132848400002</v>
      </c>
      <c r="AF100" s="8"/>
    </row>
    <row r="101" spans="2:33" x14ac:dyDescent="0.25">
      <c r="C101">
        <v>2277.6761071999999</v>
      </c>
      <c r="D101" s="17">
        <v>1.49943990508</v>
      </c>
      <c r="E101">
        <v>11.2449364987</v>
      </c>
      <c r="H101" s="8"/>
      <c r="K101">
        <v>2302.7446226000002</v>
      </c>
      <c r="L101" s="8">
        <v>2.70476285768</v>
      </c>
      <c r="M101">
        <v>15.0903341852</v>
      </c>
      <c r="P101" s="8"/>
      <c r="S101">
        <v>2171.0782712499999</v>
      </c>
      <c r="T101" s="14">
        <v>0.87211016548499998</v>
      </c>
      <c r="U101">
        <v>6.8999760496700002</v>
      </c>
      <c r="X101" s="8"/>
      <c r="AA101">
        <v>2148.1467538299999</v>
      </c>
      <c r="AB101" s="14">
        <v>0.450108709981</v>
      </c>
      <c r="AC101">
        <v>4.4069987504599997</v>
      </c>
      <c r="AF101" s="8"/>
    </row>
    <row r="102" spans="2:33" x14ac:dyDescent="0.25">
      <c r="C102">
        <v>2302.7633766899999</v>
      </c>
      <c r="D102" s="17">
        <v>2.0610040452399998</v>
      </c>
      <c r="E102">
        <v>15.725197595199999</v>
      </c>
      <c r="H102" s="8"/>
      <c r="K102">
        <v>2327.7190453399999</v>
      </c>
      <c r="L102" s="8">
        <v>1.8118398146600001</v>
      </c>
      <c r="M102">
        <v>10.5212961607</v>
      </c>
      <c r="P102" s="8"/>
      <c r="S102">
        <v>2198.1762720000002</v>
      </c>
      <c r="T102" s="14">
        <v>0.53074418701299997</v>
      </c>
      <c r="U102">
        <v>4.2027409713699999</v>
      </c>
      <c r="X102" s="8"/>
      <c r="AA102">
        <v>2171.15708657</v>
      </c>
      <c r="AB102" s="14">
        <v>0.86476088327</v>
      </c>
      <c r="AC102">
        <v>8.4385985628599993</v>
      </c>
      <c r="AF102" s="8"/>
    </row>
    <row r="103" spans="2:33" x14ac:dyDescent="0.25">
      <c r="C103">
        <v>2327.8607183200002</v>
      </c>
      <c r="D103" s="17">
        <v>1.39451142839</v>
      </c>
      <c r="E103">
        <v>10.9428346922</v>
      </c>
      <c r="H103" s="8"/>
      <c r="K103">
        <v>2909.7701104299999</v>
      </c>
      <c r="L103" s="8">
        <v>0.17101642381000001</v>
      </c>
      <c r="M103">
        <v>3.4505057031400002</v>
      </c>
      <c r="P103" s="8"/>
      <c r="S103">
        <v>2277.8274071999999</v>
      </c>
      <c r="T103" s="14">
        <v>2.27467009179</v>
      </c>
      <c r="U103">
        <v>18.0789107843</v>
      </c>
      <c r="X103" s="8"/>
      <c r="AA103">
        <v>2197.8888158200002</v>
      </c>
      <c r="AB103" s="14">
        <v>0.57978088868400002</v>
      </c>
      <c r="AC103">
        <v>5.6363631566699999</v>
      </c>
      <c r="AF103" s="8"/>
      <c r="AG103" s="6"/>
    </row>
    <row r="104" spans="2:33" x14ac:dyDescent="0.25">
      <c r="C104">
        <v>3038.5213282999998</v>
      </c>
      <c r="D104" s="17">
        <v>0.34331720660999998</v>
      </c>
      <c r="E104">
        <v>6.2452452005700003</v>
      </c>
      <c r="H104" s="8"/>
      <c r="K104">
        <v>2934.2570130399999</v>
      </c>
      <c r="L104" s="8">
        <v>0.16727967255500001</v>
      </c>
      <c r="M104">
        <v>3.3367536096400001</v>
      </c>
      <c r="P104" s="8"/>
      <c r="S104">
        <v>2303.0417298399998</v>
      </c>
      <c r="T104" s="14">
        <v>2.7245421949700002</v>
      </c>
      <c r="U104">
        <v>21.687886107400001</v>
      </c>
      <c r="X104" s="8"/>
      <c r="AA104">
        <v>2277.8038809300001</v>
      </c>
      <c r="AB104" s="14">
        <v>1.7567760112399999</v>
      </c>
      <c r="AC104">
        <v>16.9456654494</v>
      </c>
      <c r="AF104" s="8"/>
    </row>
    <row r="105" spans="2:33" x14ac:dyDescent="0.25">
      <c r="C105">
        <v>3065.3008147400001</v>
      </c>
      <c r="D105" s="17">
        <v>0.61384973578199997</v>
      </c>
      <c r="E105">
        <v>11.110556320500001</v>
      </c>
      <c r="H105" s="8"/>
      <c r="K105">
        <v>3038.7813507599999</v>
      </c>
      <c r="L105" s="8">
        <v>0.471276084481</v>
      </c>
      <c r="M105">
        <v>8.6838103556800004</v>
      </c>
      <c r="P105" s="8"/>
      <c r="S105">
        <v>2328.0120183200002</v>
      </c>
      <c r="T105" s="14">
        <v>1.61342688795</v>
      </c>
      <c r="U105">
        <v>12.865105366</v>
      </c>
      <c r="X105" s="8"/>
      <c r="AA105">
        <v>2302.7689483499998</v>
      </c>
      <c r="AB105" s="14">
        <v>2.3871262829800002</v>
      </c>
      <c r="AC105">
        <v>22.9954337442</v>
      </c>
      <c r="AF105" s="8"/>
    </row>
    <row r="106" spans="2:33" x14ac:dyDescent="0.25">
      <c r="B106" s="1" t="s">
        <v>9</v>
      </c>
      <c r="C106">
        <v>3263.4720437000001</v>
      </c>
      <c r="D106" s="17">
        <v>0.98140587898200005</v>
      </c>
      <c r="E106">
        <v>17.1726591304</v>
      </c>
      <c r="H106" s="8"/>
      <c r="K106">
        <v>3065.1259501099998</v>
      </c>
      <c r="L106" s="8">
        <v>0.75349502178399996</v>
      </c>
      <c r="M106">
        <v>13.6664631461</v>
      </c>
      <c r="N106" s="6"/>
      <c r="P106" s="8"/>
      <c r="S106">
        <v>3038.6726282999998</v>
      </c>
      <c r="T106" s="14">
        <v>0.55891846260199995</v>
      </c>
      <c r="U106">
        <v>5.4799712715700002</v>
      </c>
      <c r="V106" s="6"/>
      <c r="X106" s="8"/>
      <c r="AA106">
        <v>2327.8704453400001</v>
      </c>
      <c r="AB106" s="14">
        <v>1.56522960399</v>
      </c>
      <c r="AC106">
        <v>15.0659110203</v>
      </c>
      <c r="AD106" s="6"/>
      <c r="AF106" s="8"/>
      <c r="AG106" s="6"/>
    </row>
    <row r="107" spans="2:33" x14ac:dyDescent="0.25">
      <c r="B107" s="6" t="s">
        <v>23</v>
      </c>
      <c r="C107" s="11">
        <v>3618.0166969100001</v>
      </c>
      <c r="D107" s="18">
        <v>1.24381764687</v>
      </c>
      <c r="E107" s="11">
        <v>15.215039476999999</v>
      </c>
      <c r="G107">
        <f>D107/($D$114+$D$108+$D$109+$D$110+$D$115+$D$116+$D$117+$D$107)*100</f>
        <v>9.2626939829000854</v>
      </c>
      <c r="H107">
        <f>SUM(G107:G117)</f>
        <v>100</v>
      </c>
      <c r="K107" s="11">
        <v>3090.1117473999998</v>
      </c>
      <c r="L107" s="12">
        <v>0.20498567099500001</v>
      </c>
      <c r="M107" s="11">
        <v>3.7022826977699999</v>
      </c>
      <c r="N107" s="1"/>
      <c r="P107" s="10"/>
      <c r="Q107" s="9"/>
      <c r="S107" s="11">
        <v>3065.5987747700001</v>
      </c>
      <c r="T107" s="21">
        <v>0.84720905503099997</v>
      </c>
      <c r="U107" s="11">
        <v>8.46424370095</v>
      </c>
      <c r="V107" s="1"/>
      <c r="X107" s="10"/>
      <c r="Y107" s="9"/>
      <c r="AA107" s="11">
        <v>3038.0565627800001</v>
      </c>
      <c r="AB107" s="21">
        <v>0.38827726423600001</v>
      </c>
      <c r="AC107" s="11">
        <v>4.4364584122200004</v>
      </c>
      <c r="AD107" s="1"/>
      <c r="AF107" s="10"/>
      <c r="AG107" s="1"/>
    </row>
    <row r="108" spans="2:33" x14ac:dyDescent="0.25">
      <c r="B108" s="6" t="s">
        <v>24</v>
      </c>
      <c r="C108">
        <v>3731.4240620400001</v>
      </c>
      <c r="D108" s="17">
        <v>1.1574181236400001</v>
      </c>
      <c r="E108">
        <v>12.514471546199999</v>
      </c>
      <c r="G108">
        <f t="shared" ref="G108:G117" si="4">D108/($D$114+$D$108+$D$109+$D$110+$D$115+$D$116+$D$117+$D$107)*100</f>
        <v>8.6192778471330378</v>
      </c>
      <c r="H108" s="8"/>
      <c r="J108" s="1" t="s">
        <v>9</v>
      </c>
      <c r="K108">
        <v>3263.4719707700001</v>
      </c>
      <c r="L108" s="8">
        <v>0.98789118124599995</v>
      </c>
      <c r="M108">
        <v>17.044228128899999</v>
      </c>
      <c r="P108" s="8"/>
      <c r="R108" s="1" t="s">
        <v>9</v>
      </c>
      <c r="S108">
        <v>3263.47200152</v>
      </c>
      <c r="T108" s="14">
        <v>0.97878277415799997</v>
      </c>
      <c r="U108">
        <v>11.8511741734</v>
      </c>
      <c r="X108" s="8"/>
      <c r="AA108">
        <v>3065.1306759899999</v>
      </c>
      <c r="AB108" s="14">
        <v>0.70297830367299996</v>
      </c>
      <c r="AC108">
        <v>8.1366470623799998</v>
      </c>
      <c r="AF108" s="8"/>
    </row>
    <row r="109" spans="2:33" x14ac:dyDescent="0.25">
      <c r="B109" s="6" t="s">
        <v>16</v>
      </c>
      <c r="C109">
        <v>4018.9383254300001</v>
      </c>
      <c r="D109" s="17">
        <v>5.0321483407500001</v>
      </c>
      <c r="E109">
        <v>42.075356851700001</v>
      </c>
      <c r="G109">
        <f t="shared" si="4"/>
        <v>37.474343827023496</v>
      </c>
      <c r="K109">
        <v>3292.59902066</v>
      </c>
      <c r="L109" s="8">
        <v>0.21115196073600001</v>
      </c>
      <c r="M109">
        <v>3.6440766578399999</v>
      </c>
      <c r="R109" s="6" t="s">
        <v>23</v>
      </c>
      <c r="S109">
        <v>3618.1679969100001</v>
      </c>
      <c r="T109" s="14">
        <v>0.58854473980599997</v>
      </c>
      <c r="U109">
        <v>7.0758769064799996</v>
      </c>
      <c r="W109">
        <f>T109/($T$114+$T$110+$T$111+$T$112+$T$115+$T$116+$T$117+$T$109)*100</f>
        <v>3.503204837758612</v>
      </c>
      <c r="X109">
        <f>SUM(W109:W120)</f>
        <v>100</v>
      </c>
      <c r="Z109" s="1" t="s">
        <v>9</v>
      </c>
      <c r="AA109">
        <v>3263.4720074500001</v>
      </c>
      <c r="AB109" s="14">
        <v>0.99280612914900002</v>
      </c>
      <c r="AC109">
        <v>13.1772868257</v>
      </c>
      <c r="AF109" s="8"/>
    </row>
    <row r="110" spans="2:33" x14ac:dyDescent="0.25">
      <c r="B110" s="6" t="s">
        <v>17</v>
      </c>
      <c r="C110">
        <v>4075.93382561</v>
      </c>
      <c r="D110" s="17">
        <v>1.5331359769899999</v>
      </c>
      <c r="E110">
        <v>12.747336621800001</v>
      </c>
      <c r="G110">
        <f t="shared" si="4"/>
        <v>11.417243857866858</v>
      </c>
      <c r="H110" s="8"/>
      <c r="J110" s="6" t="s">
        <v>23</v>
      </c>
      <c r="K110">
        <v>3618.0648922199998</v>
      </c>
      <c r="L110" s="8">
        <v>1.0924428472500001</v>
      </c>
      <c r="M110">
        <v>10.9576410782</v>
      </c>
      <c r="O110">
        <f>L110/($L$115+$L$111+$L$112+$L$113+$L$116+$L$117+$L$118+$L$110)*100</f>
        <v>5.2143173830784271</v>
      </c>
      <c r="P110">
        <f>SUM(O109:O120)</f>
        <v>99.999999999999972</v>
      </c>
      <c r="R110" s="6" t="s">
        <v>24</v>
      </c>
      <c r="S110">
        <v>3731.4134850199998</v>
      </c>
      <c r="T110" s="14">
        <v>0.60968301761300003</v>
      </c>
      <c r="U110">
        <v>6.5131222147400001</v>
      </c>
      <c r="W110">
        <f t="shared" ref="W110:W117" si="5">T110/($T$114+$T$110+$T$111+$T$112+$T$115+$T$116+$T$117+$T$109)*100</f>
        <v>3.6290265673008339</v>
      </c>
      <c r="X110" s="8"/>
      <c r="Z110" s="6" t="s">
        <v>23</v>
      </c>
      <c r="AA110">
        <v>3617.8974796799998</v>
      </c>
      <c r="AB110" s="14">
        <v>0.23553002447499999</v>
      </c>
      <c r="AC110">
        <v>3.9843112970600001</v>
      </c>
      <c r="AE110">
        <f>AB110/($AB$115+$AB$111+$AB$112+$AB$113+$AB$116+$AB$117+$AB$119+$AB$110+$AB$120)*100</f>
        <v>2.6962110556012235</v>
      </c>
      <c r="AF110">
        <f>SUM(AE110:AE121)</f>
        <v>99.999999999999986</v>
      </c>
      <c r="AG110" s="6"/>
    </row>
    <row r="111" spans="2:33" x14ac:dyDescent="0.25">
      <c r="C111">
        <v>4137.59411378</v>
      </c>
      <c r="D111" s="17">
        <v>0.70232118259099996</v>
      </c>
      <c r="E111">
        <v>5.9006509283900002</v>
      </c>
      <c r="H111" s="8"/>
      <c r="J111" s="6" t="s">
        <v>24</v>
      </c>
      <c r="K111">
        <v>3731.3253000700001</v>
      </c>
      <c r="L111" s="8">
        <v>0.93383711765800004</v>
      </c>
      <c r="M111">
        <v>7.6738628546800003</v>
      </c>
      <c r="N111" s="6"/>
      <c r="O111">
        <f t="shared" ref="O111:O120" si="6">L111/($L$115+$L$111+$L$112+$L$113+$L$116+$L$117+$L$118+$L$110)*100</f>
        <v>4.457279506955885</v>
      </c>
      <c r="P111" s="8"/>
      <c r="R111" s="6" t="s">
        <v>16</v>
      </c>
      <c r="S111">
        <v>4018.9215979999999</v>
      </c>
      <c r="T111" s="14">
        <v>4.7895629616899997</v>
      </c>
      <c r="U111">
        <v>34.365121063899998</v>
      </c>
      <c r="V111" s="6"/>
      <c r="W111">
        <f t="shared" si="5"/>
        <v>28.508996858374125</v>
      </c>
      <c r="X111" s="8"/>
      <c r="Z111" s="6" t="s">
        <v>24</v>
      </c>
      <c r="AA111">
        <v>3731.15291428</v>
      </c>
      <c r="AB111" s="14">
        <v>0.40073983588899997</v>
      </c>
      <c r="AC111">
        <v>6.8035167275399999</v>
      </c>
      <c r="AD111" s="6"/>
      <c r="AE111">
        <f t="shared" ref="AE111:AE120" si="7">AB111/($AB$115+$AB$111+$AB$112+$AB$113+$AB$116+$AB$117+$AB$119+$AB$110+$AB$120)*100</f>
        <v>4.5874371148737669</v>
      </c>
      <c r="AF111" s="8"/>
      <c r="AG111" s="6"/>
    </row>
    <row r="112" spans="2:33" x14ac:dyDescent="0.25">
      <c r="C112">
        <v>4146.4650860299998</v>
      </c>
      <c r="D112" s="17">
        <v>0.39246361644</v>
      </c>
      <c r="E112">
        <v>3.3048795269500002</v>
      </c>
      <c r="H112" s="8"/>
      <c r="J112" s="6" t="s">
        <v>16</v>
      </c>
      <c r="K112">
        <v>4018.87031553</v>
      </c>
      <c r="L112" s="8">
        <v>6.8512148854700001</v>
      </c>
      <c r="M112">
        <v>36.306897429099998</v>
      </c>
      <c r="O112">
        <f t="shared" si="6"/>
        <v>32.701398487289964</v>
      </c>
      <c r="P112" s="8"/>
      <c r="R112" s="6" t="s">
        <v>17</v>
      </c>
      <c r="S112">
        <v>4076.08512561</v>
      </c>
      <c r="T112" s="14">
        <v>1.4526835552199999</v>
      </c>
      <c r="U112">
        <v>10.0342755442</v>
      </c>
      <c r="W112">
        <f t="shared" si="5"/>
        <v>8.6468329664395078</v>
      </c>
      <c r="X112" s="8"/>
      <c r="Z112" s="6" t="s">
        <v>16</v>
      </c>
      <c r="AA112">
        <v>4018.8536704500002</v>
      </c>
      <c r="AB112" s="14">
        <v>1.84974139103</v>
      </c>
      <c r="AC112">
        <v>25.0863007387</v>
      </c>
      <c r="AE112">
        <f t="shared" si="7"/>
        <v>21.174766145484099</v>
      </c>
      <c r="AF112" s="8"/>
      <c r="AG112" s="6"/>
    </row>
    <row r="113" spans="2:33" x14ac:dyDescent="0.25">
      <c r="C113">
        <v>4224.83794003</v>
      </c>
      <c r="D113" s="17">
        <v>0.38231038490899999</v>
      </c>
      <c r="E113">
        <v>3.3115375318</v>
      </c>
      <c r="H113" s="8"/>
      <c r="J113" s="6" t="s">
        <v>17</v>
      </c>
      <c r="K113">
        <v>4076.0410230000002</v>
      </c>
      <c r="L113" s="8">
        <v>1.98894799256</v>
      </c>
      <c r="M113">
        <v>10.245184091200001</v>
      </c>
      <c r="N113" s="6"/>
      <c r="O113">
        <f t="shared" si="6"/>
        <v>9.4934083899687955</v>
      </c>
      <c r="P113" s="8"/>
      <c r="S113">
        <v>4137.7454137799996</v>
      </c>
      <c r="T113" s="14">
        <v>0.79617169155099998</v>
      </c>
      <c r="U113">
        <v>5.3728646826800004</v>
      </c>
      <c r="V113" s="6"/>
      <c r="X113" s="8"/>
      <c r="Z113" s="6" t="s">
        <v>17</v>
      </c>
      <c r="AA113">
        <v>4076.0231812699999</v>
      </c>
      <c r="AB113" s="14">
        <v>0.65044861100100004</v>
      </c>
      <c r="AC113">
        <v>8.4293335236600004</v>
      </c>
      <c r="AD113" s="6"/>
      <c r="AE113">
        <f t="shared" si="7"/>
        <v>7.4459582806501379</v>
      </c>
      <c r="AF113" s="8"/>
      <c r="AG113" s="6"/>
    </row>
    <row r="114" spans="2:33" x14ac:dyDescent="0.25">
      <c r="B114" s="6" t="s">
        <v>18</v>
      </c>
      <c r="C114">
        <v>4274.2604633299998</v>
      </c>
      <c r="D114" s="17">
        <v>2.3818447957700002</v>
      </c>
      <c r="E114">
        <v>21.107971599999999</v>
      </c>
      <c r="G114">
        <f t="shared" si="4"/>
        <v>17.73756749110229</v>
      </c>
      <c r="H114" s="8"/>
      <c r="K114">
        <v>4137.5384770299997</v>
      </c>
      <c r="L114" s="8">
        <v>0.86223739207600003</v>
      </c>
      <c r="M114">
        <v>4.3910060566400002</v>
      </c>
      <c r="N114" s="6"/>
      <c r="P114" s="8"/>
      <c r="R114" s="6" t="s">
        <v>18</v>
      </c>
      <c r="S114">
        <v>4274.4117633300002</v>
      </c>
      <c r="T114" s="14">
        <v>3.7852774276800001</v>
      </c>
      <c r="U114">
        <v>24.919234169900001</v>
      </c>
      <c r="V114" s="6"/>
      <c r="W114">
        <f t="shared" si="5"/>
        <v>22.531171039398121</v>
      </c>
      <c r="X114" s="8"/>
      <c r="AA114">
        <v>4137.5193573200004</v>
      </c>
      <c r="AB114" s="14">
        <v>0.73406245228900002</v>
      </c>
      <c r="AC114">
        <v>9.1781394395000007</v>
      </c>
      <c r="AD114" s="6"/>
      <c r="AF114" s="8"/>
      <c r="AG114" s="6"/>
    </row>
    <row r="115" spans="2:33" x14ac:dyDescent="0.25">
      <c r="B115" s="6" t="s">
        <v>19</v>
      </c>
      <c r="C115">
        <v>4458.5380903699997</v>
      </c>
      <c r="D115" s="17">
        <v>0.72871872001600002</v>
      </c>
      <c r="E115">
        <v>7.5895550148400002</v>
      </c>
      <c r="G115">
        <f t="shared" si="4"/>
        <v>5.4267589144635551</v>
      </c>
      <c r="H115" s="8"/>
      <c r="J115" s="6" t="s">
        <v>18</v>
      </c>
      <c r="K115">
        <v>4274.2188625799999</v>
      </c>
      <c r="L115" s="8">
        <v>4.7839594359099999</v>
      </c>
      <c r="M115">
        <v>24.462499543300002</v>
      </c>
      <c r="N115" s="6"/>
      <c r="O115">
        <f t="shared" si="6"/>
        <v>22.834222320555888</v>
      </c>
      <c r="P115" s="8"/>
      <c r="R115" s="6" t="s">
        <v>19</v>
      </c>
      <c r="S115">
        <v>4458.3353436400002</v>
      </c>
      <c r="T115" s="14">
        <v>1.0282663698500001</v>
      </c>
      <c r="U115">
        <v>7.2929203071100002</v>
      </c>
      <c r="V115" s="6"/>
      <c r="W115">
        <f t="shared" si="5"/>
        <v>6.1205673549140824</v>
      </c>
      <c r="X115" s="8"/>
      <c r="Z115" s="6" t="s">
        <v>18</v>
      </c>
      <c r="AA115">
        <v>4274.1969356700001</v>
      </c>
      <c r="AB115" s="14">
        <v>1.4780335492400001</v>
      </c>
      <c r="AC115">
        <v>17.632315139399999</v>
      </c>
      <c r="AD115" s="6"/>
      <c r="AE115">
        <f t="shared" si="7"/>
        <v>16.919670453451658</v>
      </c>
      <c r="AF115" s="8"/>
    </row>
    <row r="116" spans="2:33" x14ac:dyDescent="0.25">
      <c r="B116" s="6" t="s">
        <v>20</v>
      </c>
      <c r="C116">
        <v>4559.8383351800003</v>
      </c>
      <c r="D116" s="17">
        <v>0.88723441015100002</v>
      </c>
      <c r="E116">
        <v>10.2211646836</v>
      </c>
      <c r="G116">
        <f t="shared" si="4"/>
        <v>6.6072232155639385</v>
      </c>
      <c r="H116" s="8"/>
      <c r="J116" s="6" t="s">
        <v>19</v>
      </c>
      <c r="K116">
        <v>4458.5150690399996</v>
      </c>
      <c r="L116" s="8">
        <v>1.3575734256800001</v>
      </c>
      <c r="M116">
        <v>7.8397809789800004</v>
      </c>
      <c r="N116" s="6"/>
      <c r="O116">
        <f t="shared" si="6"/>
        <v>6.4798069117739399</v>
      </c>
      <c r="P116" s="8"/>
      <c r="R116" s="6" t="s">
        <v>20</v>
      </c>
      <c r="S116">
        <v>4559.8105996499999</v>
      </c>
      <c r="T116" s="14">
        <v>3.2492895416200001</v>
      </c>
      <c r="U116">
        <v>24.393699103199999</v>
      </c>
      <c r="V116" s="6"/>
      <c r="W116">
        <f t="shared" si="5"/>
        <v>19.34080125367149</v>
      </c>
      <c r="X116" s="8"/>
      <c r="Z116" s="6" t="s">
        <v>19</v>
      </c>
      <c r="AA116">
        <v>4458.1353512400001</v>
      </c>
      <c r="AB116" s="14">
        <v>0.37627959857299997</v>
      </c>
      <c r="AC116">
        <v>4.58032365566</v>
      </c>
      <c r="AD116" s="6"/>
      <c r="AE116">
        <f t="shared" si="7"/>
        <v>4.3074305109555091</v>
      </c>
      <c r="AF116" s="8"/>
      <c r="AG116" s="6"/>
    </row>
    <row r="117" spans="2:33" x14ac:dyDescent="0.25">
      <c r="B117" s="6" t="s">
        <v>21</v>
      </c>
      <c r="C117">
        <v>4772.2803776800001</v>
      </c>
      <c r="D117" s="17">
        <v>0.46393136084600001</v>
      </c>
      <c r="E117">
        <v>7.0709763520699997</v>
      </c>
      <c r="G117">
        <f t="shared" si="4"/>
        <v>3.4548908639467371</v>
      </c>
      <c r="H117" s="8"/>
      <c r="J117" s="6" t="s">
        <v>20</v>
      </c>
      <c r="K117">
        <v>4559.8253658200001</v>
      </c>
      <c r="L117" s="8">
        <v>2.72089527879</v>
      </c>
      <c r="M117">
        <v>17.171660767100001</v>
      </c>
      <c r="N117" s="6"/>
      <c r="O117">
        <f t="shared" si="6"/>
        <v>12.987051529006861</v>
      </c>
      <c r="P117" s="8"/>
      <c r="R117" s="6" t="s">
        <v>21</v>
      </c>
      <c r="S117">
        <v>4772.0653187300004</v>
      </c>
      <c r="T117" s="14">
        <v>1.2968729943599999</v>
      </c>
      <c r="U117">
        <v>12.3856066714</v>
      </c>
      <c r="V117" s="6"/>
      <c r="W117">
        <f t="shared" si="5"/>
        <v>7.7193991221432237</v>
      </c>
      <c r="X117" s="8"/>
      <c r="Z117" s="6" t="s">
        <v>20</v>
      </c>
      <c r="AA117">
        <v>4559.6186629599997</v>
      </c>
      <c r="AB117" s="14">
        <v>2.4813196516499998</v>
      </c>
      <c r="AC117">
        <v>30.773659125999998</v>
      </c>
      <c r="AD117" s="6"/>
      <c r="AE117">
        <f t="shared" si="7"/>
        <v>28.404707604356506</v>
      </c>
      <c r="AF117" s="8"/>
    </row>
    <row r="118" spans="2:33" x14ac:dyDescent="0.25">
      <c r="C118">
        <v>4885.7918499099997</v>
      </c>
      <c r="D118" s="17">
        <v>0.27506331296100001</v>
      </c>
      <c r="E118">
        <v>4.72985596936</v>
      </c>
      <c r="H118" s="8"/>
      <c r="J118" s="6" t="s">
        <v>21</v>
      </c>
      <c r="K118">
        <v>4772.1049379899996</v>
      </c>
      <c r="L118" s="8">
        <v>1.22196048688</v>
      </c>
      <c r="M118">
        <v>10.492450827400001</v>
      </c>
      <c r="O118">
        <f t="shared" si="6"/>
        <v>5.8325154713702227</v>
      </c>
      <c r="P118" s="8"/>
      <c r="S118">
        <v>4885.7577908699996</v>
      </c>
      <c r="T118" s="14">
        <v>0.32285285374299999</v>
      </c>
      <c r="U118">
        <v>3.5393669210400001</v>
      </c>
      <c r="AA118">
        <v>4687.6333771099999</v>
      </c>
      <c r="AB118" s="14">
        <v>0.22375113171</v>
      </c>
      <c r="AC118">
        <v>3.0735149753700002</v>
      </c>
      <c r="AF118" s="8"/>
    </row>
    <row r="119" spans="2:33" x14ac:dyDescent="0.25">
      <c r="C119">
        <v>5107.9272614499996</v>
      </c>
      <c r="D119" s="17">
        <v>0.81181002056999996</v>
      </c>
      <c r="E119">
        <v>16.641875515399999</v>
      </c>
      <c r="H119" s="8"/>
      <c r="K119">
        <v>4885.62512143</v>
      </c>
      <c r="L119" s="8">
        <v>0.353431950193</v>
      </c>
      <c r="M119">
        <v>3.5612969265299999</v>
      </c>
      <c r="P119" s="8"/>
      <c r="S119">
        <v>5107.6994653900001</v>
      </c>
      <c r="T119" s="14">
        <v>0.40103833226800001</v>
      </c>
      <c r="U119">
        <v>5.7063180578399999</v>
      </c>
      <c r="X119" s="8"/>
      <c r="Z119" s="6" t="s">
        <v>21</v>
      </c>
      <c r="AA119">
        <v>4771.7067624499996</v>
      </c>
      <c r="AB119" s="14">
        <v>1.02430861716</v>
      </c>
      <c r="AC119">
        <v>15.1943583321</v>
      </c>
      <c r="AE119">
        <f t="shared" si="7"/>
        <v>11.725690701601126</v>
      </c>
      <c r="AF119" s="8"/>
    </row>
    <row r="120" spans="2:33" x14ac:dyDescent="0.25">
      <c r="C120">
        <v>5307.1672942200003</v>
      </c>
      <c r="D120" s="17">
        <v>0.80719210460799995</v>
      </c>
      <c r="E120">
        <v>18.562125823900001</v>
      </c>
      <c r="H120" s="8"/>
      <c r="K120">
        <v>5107.77729602</v>
      </c>
      <c r="L120" s="8">
        <v>0.771665875113</v>
      </c>
      <c r="M120">
        <v>10.2520551046</v>
      </c>
      <c r="P120" s="8"/>
      <c r="S120">
        <v>5307.1253614899997</v>
      </c>
      <c r="T120" s="14">
        <v>0.60529077643399998</v>
      </c>
      <c r="U120">
        <v>10.498022024400001</v>
      </c>
      <c r="X120" s="8"/>
      <c r="Z120" s="6" t="s">
        <v>25</v>
      </c>
      <c r="AA120">
        <v>5085.5845674700004</v>
      </c>
      <c r="AB120" s="14">
        <v>0.23919172976</v>
      </c>
      <c r="AC120">
        <v>4.8374412067800003</v>
      </c>
      <c r="AE120">
        <f t="shared" si="7"/>
        <v>2.7381281330259672</v>
      </c>
      <c r="AF120" s="8"/>
    </row>
    <row r="121" spans="2:33" x14ac:dyDescent="0.25">
      <c r="C121">
        <v>5756.9417480599996</v>
      </c>
      <c r="D121" s="17">
        <v>0.15626970637500001</v>
      </c>
      <c r="E121">
        <v>3.6846491533300001</v>
      </c>
      <c r="H121" s="8"/>
      <c r="K121">
        <v>5307.2253109599997</v>
      </c>
      <c r="L121" s="8">
        <v>0.91646267065200004</v>
      </c>
      <c r="M121">
        <v>14.809379589900001</v>
      </c>
      <c r="P121" s="8"/>
      <c r="S121">
        <v>5757.8982986499996</v>
      </c>
      <c r="T121" s="14">
        <v>0.18554695668400001</v>
      </c>
      <c r="U121">
        <v>3.4229857404400001</v>
      </c>
      <c r="X121" s="8"/>
      <c r="AA121">
        <v>5107.3600147899997</v>
      </c>
      <c r="AB121" s="14">
        <v>0.24623620144700001</v>
      </c>
      <c r="AC121">
        <v>5.0702137272499996</v>
      </c>
      <c r="AF121" s="8"/>
    </row>
    <row r="122" spans="2:33" x14ac:dyDescent="0.25">
      <c r="C122">
        <v>6144.77574912</v>
      </c>
      <c r="D122" s="17">
        <v>2.1777695110900002</v>
      </c>
      <c r="E122">
        <v>46.567737688100003</v>
      </c>
      <c r="H122" s="8"/>
      <c r="K122">
        <v>5757.0401201599998</v>
      </c>
      <c r="L122" s="8">
        <v>0.21184770238200001</v>
      </c>
      <c r="M122">
        <v>3.7439400998700001</v>
      </c>
      <c r="P122" s="8"/>
      <c r="S122">
        <v>6144.7190322400002</v>
      </c>
      <c r="T122" s="14">
        <v>2.57505411037</v>
      </c>
      <c r="U122">
        <v>43.509887610600003</v>
      </c>
      <c r="X122" s="8"/>
      <c r="AA122">
        <v>5306.9902136500004</v>
      </c>
      <c r="AB122" s="14">
        <v>0.369742112121</v>
      </c>
      <c r="AC122">
        <v>8.8901693797100005</v>
      </c>
      <c r="AF122" s="8"/>
    </row>
    <row r="123" spans="2:33" x14ac:dyDescent="0.25">
      <c r="C123">
        <v>6328.1487910200003</v>
      </c>
      <c r="D123" s="17">
        <v>0.345892892658</v>
      </c>
      <c r="E123">
        <v>7.7826566378899997</v>
      </c>
      <c r="H123" s="8"/>
      <c r="K123">
        <v>6144.9076867200001</v>
      </c>
      <c r="L123" s="8">
        <v>2.7237618825399998</v>
      </c>
      <c r="M123">
        <v>43.971615898300001</v>
      </c>
      <c r="P123" s="8"/>
      <c r="S123">
        <v>6328.3000910199999</v>
      </c>
      <c r="T123" s="14">
        <v>0.40232766599800002</v>
      </c>
      <c r="U123">
        <v>7.1916884454499996</v>
      </c>
      <c r="X123" s="8"/>
      <c r="AA123">
        <v>5756.78888069</v>
      </c>
      <c r="AB123" s="14">
        <v>0.151688800166</v>
      </c>
      <c r="AC123">
        <v>3.2829583678800001</v>
      </c>
      <c r="AF123" s="8"/>
    </row>
    <row r="124" spans="2:33" x14ac:dyDescent="0.25">
      <c r="C124">
        <v>6350.5474131299998</v>
      </c>
      <c r="D124" s="17">
        <v>0.21192684683499999</v>
      </c>
      <c r="E124">
        <v>4.8103720300499999</v>
      </c>
      <c r="H124" s="8"/>
      <c r="K124">
        <v>6328.0850989</v>
      </c>
      <c r="L124" s="8">
        <v>0.43052664428199999</v>
      </c>
      <c r="M124">
        <v>7.3293996842000002</v>
      </c>
      <c r="P124" s="8"/>
      <c r="S124">
        <v>6350.6987131300002</v>
      </c>
      <c r="T124" s="14">
        <v>0.24576607173199999</v>
      </c>
      <c r="U124">
        <v>4.4372544386800001</v>
      </c>
      <c r="X124" s="8"/>
      <c r="AA124">
        <v>6144.4349935299997</v>
      </c>
      <c r="AB124" s="14">
        <v>2.24614495324</v>
      </c>
      <c r="AC124">
        <v>42.334498068800002</v>
      </c>
      <c r="AF124" s="8"/>
    </row>
    <row r="125" spans="2:33" x14ac:dyDescent="0.25">
      <c r="C125">
        <v>6615.5277333800004</v>
      </c>
      <c r="D125" s="17">
        <v>0.23969376196299999</v>
      </c>
      <c r="E125">
        <v>6.1099042663900001</v>
      </c>
      <c r="H125" s="8"/>
      <c r="K125">
        <v>6350.6967356100004</v>
      </c>
      <c r="L125" s="8">
        <v>0.26475327935199999</v>
      </c>
      <c r="M125">
        <v>4.5501774297699997</v>
      </c>
      <c r="P125" s="8"/>
      <c r="S125">
        <v>6615.67903338</v>
      </c>
      <c r="T125" s="14">
        <v>0.252226459588</v>
      </c>
      <c r="U125">
        <v>5.1346228366900002</v>
      </c>
      <c r="X125" s="8"/>
      <c r="AA125">
        <v>6327.8142378700004</v>
      </c>
      <c r="AB125" s="14">
        <v>0.32862821981700002</v>
      </c>
      <c r="AC125">
        <v>6.27389337423</v>
      </c>
      <c r="AF125" s="8"/>
    </row>
    <row r="126" spans="2:33" x14ac:dyDescent="0.25">
      <c r="C126">
        <v>6904.2574649199996</v>
      </c>
      <c r="D126" s="17">
        <v>0.12969757679899999</v>
      </c>
      <c r="E126">
        <v>3.3714111645</v>
      </c>
      <c r="H126" s="8"/>
      <c r="K126">
        <v>6615.6990391999998</v>
      </c>
      <c r="L126" s="8">
        <v>0.29398802453799999</v>
      </c>
      <c r="M126">
        <v>5.7090130731600004</v>
      </c>
      <c r="P126" s="8"/>
      <c r="S126">
        <v>7686.55249276</v>
      </c>
      <c r="T126" s="14">
        <v>6.7136529002499996</v>
      </c>
      <c r="U126">
        <v>102.013392342</v>
      </c>
      <c r="X126" s="8"/>
      <c r="AA126">
        <v>6350.0021105400001</v>
      </c>
      <c r="AB126" s="14">
        <v>0.20527273355699999</v>
      </c>
      <c r="AC126">
        <v>3.9389220039700001</v>
      </c>
      <c r="AF126" s="8"/>
    </row>
    <row r="127" spans="2:33" x14ac:dyDescent="0.25">
      <c r="C127">
        <v>7504.2610462499997</v>
      </c>
      <c r="D127" s="17">
        <v>0.36169738086999997</v>
      </c>
      <c r="E127">
        <v>7.3102660647000004</v>
      </c>
      <c r="H127" s="8"/>
      <c r="K127">
        <v>7504.2730282700004</v>
      </c>
      <c r="L127" s="8">
        <v>0.32136874206299998</v>
      </c>
      <c r="M127">
        <v>4.4370544289599998</v>
      </c>
      <c r="P127" s="8"/>
      <c r="S127">
        <v>7706.8224744299996</v>
      </c>
      <c r="T127" s="14">
        <v>0.37484998531300001</v>
      </c>
      <c r="U127">
        <v>5.6785080605399996</v>
      </c>
      <c r="X127" s="8"/>
      <c r="AA127">
        <v>6614.9868274500004</v>
      </c>
      <c r="AB127" s="14">
        <v>0.220135595332</v>
      </c>
      <c r="AC127">
        <v>4.4995181624200002</v>
      </c>
      <c r="AF127" s="8"/>
    </row>
    <row r="128" spans="2:33" x14ac:dyDescent="0.25">
      <c r="C128">
        <v>7686.6340283</v>
      </c>
      <c r="D128" s="17">
        <v>5.6345950613899998</v>
      </c>
      <c r="E128">
        <v>104.91178918599999</v>
      </c>
      <c r="H128" s="8"/>
      <c r="K128">
        <v>7686.65720599</v>
      </c>
      <c r="L128" s="8">
        <v>8.7445159184599994</v>
      </c>
      <c r="M128">
        <v>109.810030615</v>
      </c>
      <c r="P128" s="8"/>
      <c r="S128">
        <v>9559.5537009599993</v>
      </c>
      <c r="T128" s="14">
        <v>0.17822545130199999</v>
      </c>
      <c r="U128">
        <v>3.13575179548</v>
      </c>
      <c r="X128" s="8"/>
      <c r="AA128">
        <v>7686.11006739</v>
      </c>
      <c r="AB128" s="14">
        <v>6.7161805344600003</v>
      </c>
      <c r="AC128">
        <v>138.03043192499999</v>
      </c>
      <c r="AF128" s="8"/>
    </row>
    <row r="129" spans="3:32" x14ac:dyDescent="0.25">
      <c r="C129">
        <v>7706.6711744300001</v>
      </c>
      <c r="D129" s="17">
        <v>0.30394700543600001</v>
      </c>
      <c r="E129">
        <v>5.6521672091499999</v>
      </c>
      <c r="H129" s="8"/>
      <c r="K129">
        <v>7706.9287329799999</v>
      </c>
      <c r="L129" s="8">
        <v>0.528450399573</v>
      </c>
      <c r="M129">
        <v>6.6304837446700002</v>
      </c>
      <c r="P129" s="8"/>
      <c r="S129">
        <v>9659.3485577200008</v>
      </c>
      <c r="T129" s="14">
        <v>2.4535649860099999</v>
      </c>
      <c r="U129">
        <v>44.361838876500002</v>
      </c>
      <c r="X129" s="8"/>
      <c r="AA129">
        <v>7706.3806671900002</v>
      </c>
      <c r="AB129" s="14">
        <v>0.46500010509099998</v>
      </c>
      <c r="AC129">
        <v>9.5420229693999996</v>
      </c>
      <c r="AF129" s="8"/>
    </row>
    <row r="130" spans="3:32" x14ac:dyDescent="0.25">
      <c r="C130">
        <v>9560.1820535299994</v>
      </c>
      <c r="D130" s="17">
        <v>0.18723269264299999</v>
      </c>
      <c r="E130">
        <v>4.0349607625699999</v>
      </c>
      <c r="H130" s="8"/>
      <c r="K130">
        <v>9560.0535381499994</v>
      </c>
      <c r="L130" s="8">
        <v>0.211118322463</v>
      </c>
      <c r="M130">
        <v>3.0784368497200001</v>
      </c>
      <c r="P130" s="8"/>
      <c r="S130">
        <v>9772.5380301999994</v>
      </c>
      <c r="T130" s="14">
        <v>4.1402634794299997</v>
      </c>
      <c r="U130">
        <v>77.246216795999999</v>
      </c>
      <c r="X130" s="8"/>
      <c r="AA130">
        <v>7724.8105976500001</v>
      </c>
      <c r="AB130" s="14">
        <v>0.16797851455099999</v>
      </c>
      <c r="AC130">
        <v>3.4423797664600002</v>
      </c>
      <c r="AF130" s="8"/>
    </row>
    <row r="131" spans="3:32" x14ac:dyDescent="0.25">
      <c r="C131">
        <v>9659.4585026500008</v>
      </c>
      <c r="D131" s="17">
        <v>1.51037452999</v>
      </c>
      <c r="E131">
        <v>33.549981492100002</v>
      </c>
      <c r="H131" s="8"/>
      <c r="K131">
        <v>9659.3340588299998</v>
      </c>
      <c r="L131" s="8">
        <v>2.60271021429</v>
      </c>
      <c r="M131">
        <v>39.2032005055</v>
      </c>
      <c r="P131" s="8"/>
      <c r="S131">
        <v>9842.8278867600002</v>
      </c>
      <c r="T131" s="14">
        <v>0.41147072722900002</v>
      </c>
      <c r="U131">
        <v>7.83073081592</v>
      </c>
      <c r="X131" s="8"/>
      <c r="AA131">
        <v>7891.91374</v>
      </c>
      <c r="AB131" s="14">
        <v>0.17908420176500001</v>
      </c>
      <c r="AC131">
        <v>3.6327136932199999</v>
      </c>
      <c r="AF131" s="8"/>
    </row>
    <row r="132" spans="3:32" x14ac:dyDescent="0.25">
      <c r="C132">
        <v>9772.9123017700003</v>
      </c>
      <c r="D132" s="17">
        <v>3.4994523911200002</v>
      </c>
      <c r="E132">
        <v>80.533368515399999</v>
      </c>
      <c r="H132" s="8"/>
      <c r="K132">
        <v>9772.7924858499991</v>
      </c>
      <c r="L132" s="8">
        <v>4.96932277295</v>
      </c>
      <c r="M132">
        <v>77.7524575013</v>
      </c>
      <c r="P132" s="8"/>
      <c r="S132">
        <v>9871.8601376900006</v>
      </c>
      <c r="T132" s="14">
        <v>0.33933323287299999</v>
      </c>
      <c r="U132">
        <v>6.5086068408799997</v>
      </c>
      <c r="X132" s="8"/>
      <c r="AA132">
        <v>9658.4404577200003</v>
      </c>
      <c r="AB132" s="14">
        <v>1.43532333872</v>
      </c>
      <c r="AC132">
        <v>37.199625840400003</v>
      </c>
      <c r="AF132" s="8"/>
    </row>
    <row r="133" spans="3:32" x14ac:dyDescent="0.25">
      <c r="C133">
        <v>9843.2040610299991</v>
      </c>
      <c r="D133" s="17">
        <v>0.24643183159000001</v>
      </c>
      <c r="E133">
        <v>5.8002606220599997</v>
      </c>
      <c r="H133" s="8"/>
      <c r="K133">
        <v>9843.0870991600004</v>
      </c>
      <c r="L133" s="8">
        <v>0.46983673303399998</v>
      </c>
      <c r="M133">
        <v>7.52976586582</v>
      </c>
      <c r="P133" s="8"/>
      <c r="S133">
        <v>9955.7669818100003</v>
      </c>
      <c r="T133" s="14">
        <v>0.63023148110399996</v>
      </c>
      <c r="U133">
        <v>12.3676702577</v>
      </c>
      <c r="X133" s="8"/>
      <c r="AA133">
        <v>9771.8927141999993</v>
      </c>
      <c r="AB133" s="14">
        <v>2.1964738373400001</v>
      </c>
      <c r="AC133">
        <v>59.185656184899997</v>
      </c>
      <c r="AF133" s="8"/>
    </row>
    <row r="134" spans="3:32" x14ac:dyDescent="0.25">
      <c r="C134">
        <v>9873.0295099300001</v>
      </c>
      <c r="D134" s="17">
        <v>0.39510145841700001</v>
      </c>
      <c r="E134">
        <v>9.3893088703000007</v>
      </c>
      <c r="H134" s="8"/>
      <c r="K134">
        <v>9872.3854550600008</v>
      </c>
      <c r="L134" s="8">
        <v>0.46210862189899998</v>
      </c>
      <c r="M134">
        <v>7.4806959639399997</v>
      </c>
      <c r="P134" s="8"/>
      <c r="S134">
        <v>9978.0609920299994</v>
      </c>
      <c r="T134" s="14">
        <v>0.41531804032899999</v>
      </c>
      <c r="U134">
        <v>8.2003892415900008</v>
      </c>
      <c r="X134" s="8"/>
      <c r="AA134">
        <v>9841.6560549700007</v>
      </c>
      <c r="AB134" s="14">
        <v>0.21679078617899999</v>
      </c>
      <c r="AC134">
        <v>5.9863107479200002</v>
      </c>
      <c r="AF134" s="8"/>
    </row>
    <row r="135" spans="3:32" x14ac:dyDescent="0.25">
      <c r="C135">
        <v>9956.1461993499997</v>
      </c>
      <c r="D135" s="17">
        <v>0.53456576058399996</v>
      </c>
      <c r="E135">
        <v>13.0539805668</v>
      </c>
      <c r="H135" s="8"/>
      <c r="K135">
        <v>9956.0338023700006</v>
      </c>
      <c r="L135" s="8">
        <v>0.73757098240399999</v>
      </c>
      <c r="M135">
        <v>12.292946605999999</v>
      </c>
      <c r="P135" s="8"/>
      <c r="S135">
        <v>10287.693362</v>
      </c>
      <c r="T135" s="14">
        <v>0.14773181633599999</v>
      </c>
      <c r="U135">
        <v>3.16915535983</v>
      </c>
      <c r="X135" s="8"/>
      <c r="AA135">
        <v>9871.2161650100006</v>
      </c>
      <c r="AB135" s="14">
        <v>0.15645309824299999</v>
      </c>
      <c r="AC135">
        <v>4.3619774286500004</v>
      </c>
      <c r="AF135" s="8"/>
    </row>
    <row r="136" spans="3:32" x14ac:dyDescent="0.25">
      <c r="C136">
        <v>9978.4408082900009</v>
      </c>
      <c r="D136" s="17">
        <v>0.34659905338300001</v>
      </c>
      <c r="E136">
        <v>8.5266391957700005</v>
      </c>
      <c r="H136" s="8"/>
      <c r="K136">
        <v>9978.5948835800009</v>
      </c>
      <c r="L136" s="8">
        <v>0.48805954378499999</v>
      </c>
      <c r="M136">
        <v>8.1994414024999998</v>
      </c>
      <c r="P136" s="8"/>
      <c r="S136">
        <v>10833.0762423</v>
      </c>
      <c r="T136" s="14">
        <v>0.16598361468200001</v>
      </c>
      <c r="U136">
        <v>3.6871998294499999</v>
      </c>
      <c r="X136" s="8"/>
      <c r="AA136">
        <v>9955.3893993500005</v>
      </c>
      <c r="AB136" s="14">
        <v>0.29362585971799998</v>
      </c>
      <c r="AC136">
        <v>8.4188861851100008</v>
      </c>
      <c r="AF136" s="8"/>
    </row>
    <row r="137" spans="3:32" x14ac:dyDescent="0.25">
      <c r="C137">
        <v>9993.5836144799996</v>
      </c>
      <c r="D137" s="17">
        <v>0.19290583713199999</v>
      </c>
      <c r="E137">
        <v>4.7695891513799999</v>
      </c>
      <c r="H137" s="8"/>
      <c r="K137">
        <v>9993.4727250300002</v>
      </c>
      <c r="L137" s="8">
        <v>0.28926641709299999</v>
      </c>
      <c r="M137">
        <v>4.8853746253899999</v>
      </c>
      <c r="P137" s="8"/>
      <c r="S137">
        <v>11454.083965</v>
      </c>
      <c r="T137" s="14">
        <v>0.15383238316200001</v>
      </c>
      <c r="U137">
        <v>3.4764568929199999</v>
      </c>
      <c r="X137" s="8"/>
      <c r="AA137">
        <v>9977.6840082899998</v>
      </c>
      <c r="AB137" s="14">
        <v>0.21956871197799999</v>
      </c>
      <c r="AC137">
        <v>6.3433984523999998</v>
      </c>
      <c r="AF137" s="8"/>
    </row>
    <row r="138" spans="3:32" x14ac:dyDescent="0.25">
      <c r="C138">
        <v>10833.7553518</v>
      </c>
      <c r="D138" s="17">
        <v>0.147256348935</v>
      </c>
      <c r="E138">
        <v>4.2887621342699997</v>
      </c>
      <c r="H138" s="8"/>
      <c r="K138">
        <v>10834.5080671</v>
      </c>
      <c r="L138" s="8">
        <v>0.181358958323</v>
      </c>
      <c r="M138">
        <v>3.6393396813700001</v>
      </c>
      <c r="P138" s="8"/>
      <c r="S138">
        <v>12071.5051418</v>
      </c>
      <c r="T138" s="14">
        <v>0.13252027606200001</v>
      </c>
      <c r="U138">
        <v>4.21344828401</v>
      </c>
      <c r="X138" s="8"/>
      <c r="AA138">
        <v>9992.8268144800004</v>
      </c>
      <c r="AB138" s="14">
        <v>0.17324173786200001</v>
      </c>
      <c r="AC138">
        <v>5.0309714376399999</v>
      </c>
      <c r="AF138" s="8"/>
    </row>
    <row r="139" spans="3:32" x14ac:dyDescent="0.25">
      <c r="C139">
        <v>11454.502058100001</v>
      </c>
      <c r="D139" s="17">
        <v>0.109989156819</v>
      </c>
      <c r="E139">
        <v>3.7167379592800001</v>
      </c>
      <c r="H139" s="8"/>
      <c r="K139">
        <v>11454.4479747</v>
      </c>
      <c r="L139" s="8">
        <v>0.146672189694</v>
      </c>
      <c r="M139">
        <v>3.4195829930300001</v>
      </c>
      <c r="P139" s="8"/>
      <c r="S139">
        <v>12904.9681468</v>
      </c>
      <c r="T139" s="14">
        <v>6.8917980179600005E-2</v>
      </c>
      <c r="U139">
        <v>4.5813480200300001</v>
      </c>
      <c r="X139" s="8"/>
      <c r="AA139">
        <v>10832.168142300001</v>
      </c>
      <c r="AB139" s="14">
        <v>0.13692496740400001</v>
      </c>
      <c r="AC139">
        <v>4.8387819031300001</v>
      </c>
      <c r="AF139" s="8"/>
    </row>
    <row r="140" spans="3:32" x14ac:dyDescent="0.25">
      <c r="C140">
        <v>11645.1913957</v>
      </c>
      <c r="D140" s="17">
        <v>0.10135198757900001</v>
      </c>
      <c r="E140">
        <v>3.8146068767300001</v>
      </c>
      <c r="H140" s="8"/>
      <c r="K140">
        <v>11644.5702795</v>
      </c>
      <c r="L140" s="8">
        <v>0.122731541704</v>
      </c>
      <c r="M140">
        <v>3.2029466861200002</v>
      </c>
      <c r="P140" s="8"/>
      <c r="S140">
        <v>13645.596522899999</v>
      </c>
      <c r="T140" s="14">
        <v>5.40637370349E-2</v>
      </c>
      <c r="U140">
        <v>3.80559086884</v>
      </c>
      <c r="X140" s="8"/>
      <c r="AA140">
        <v>11453.4605598</v>
      </c>
      <c r="AB140" s="14">
        <v>9.6687669621499994E-2</v>
      </c>
      <c r="AC140">
        <v>3.9350010822199999</v>
      </c>
      <c r="AF140" s="8"/>
    </row>
    <row r="141" spans="3:32" x14ac:dyDescent="0.25">
      <c r="C141">
        <v>12073.6926528</v>
      </c>
      <c r="D141" s="17">
        <v>0.13956024884900001</v>
      </c>
      <c r="E141">
        <v>7.3251090974800004</v>
      </c>
      <c r="H141" s="8"/>
      <c r="K141">
        <v>12073.9539441</v>
      </c>
      <c r="L141" s="8">
        <v>0.183452043156</v>
      </c>
      <c r="M141">
        <v>6.8563241723699999</v>
      </c>
      <c r="P141" s="8"/>
      <c r="S141">
        <v>13958.701225299999</v>
      </c>
      <c r="T141" s="14">
        <v>4.9850602205199997E-2</v>
      </c>
      <c r="U141">
        <v>3.3565868001200001</v>
      </c>
      <c r="X141" s="8"/>
      <c r="AA141">
        <v>12071.474069100001</v>
      </c>
      <c r="AB141" s="14">
        <v>0.12766331139699999</v>
      </c>
      <c r="AC141">
        <v>7.3202979056500004</v>
      </c>
      <c r="AF141" s="8"/>
    </row>
    <row r="142" spans="3:32" x14ac:dyDescent="0.25">
      <c r="C142">
        <v>12901.793444499999</v>
      </c>
      <c r="D142" s="17">
        <v>6.6136822485600003E-2</v>
      </c>
      <c r="E142">
        <v>6.4154296289300001</v>
      </c>
      <c r="H142" s="8"/>
      <c r="K142">
        <v>12903.9086468</v>
      </c>
      <c r="L142" s="8">
        <v>6.8971909295700004E-2</v>
      </c>
      <c r="M142">
        <v>5.11737062048</v>
      </c>
      <c r="P142" s="8"/>
      <c r="S142">
        <v>14840.597762900001</v>
      </c>
      <c r="T142" s="14">
        <v>0.453726748515</v>
      </c>
      <c r="U142">
        <v>26.980284427000001</v>
      </c>
      <c r="X142" s="8"/>
      <c r="AA142">
        <v>12901.0366445</v>
      </c>
      <c r="AB142" s="14">
        <v>6.1659103204100001E-2</v>
      </c>
      <c r="AC142">
        <v>5.3356085480699997</v>
      </c>
      <c r="AF142" s="8"/>
    </row>
    <row r="143" spans="3:32" x14ac:dyDescent="0.25">
      <c r="C143">
        <v>13645.7562246</v>
      </c>
      <c r="D143" s="17">
        <v>4.3977409703700003E-2</v>
      </c>
      <c r="E143">
        <v>4.1147053808300003</v>
      </c>
      <c r="H143" s="8"/>
      <c r="K143">
        <v>13644.226024699999</v>
      </c>
      <c r="L143" s="8">
        <v>6.3323878248899998E-2</v>
      </c>
      <c r="M143">
        <v>4.5159904917800002</v>
      </c>
      <c r="P143" s="8"/>
      <c r="S143">
        <v>15025.150200800001</v>
      </c>
      <c r="T143" s="14">
        <v>0.102860442223</v>
      </c>
      <c r="U143">
        <v>6.3172686250799996</v>
      </c>
      <c r="X143" s="8"/>
      <c r="AA143">
        <v>13644.688422900001</v>
      </c>
      <c r="AB143" s="14">
        <v>4.4980330405599997E-2</v>
      </c>
      <c r="AC143">
        <v>3.93155808132</v>
      </c>
      <c r="AF143" s="8"/>
    </row>
    <row r="144" spans="3:32" x14ac:dyDescent="0.25">
      <c r="C144">
        <v>13962.325192099999</v>
      </c>
      <c r="D144" s="17">
        <v>9.5261319746200002E-2</v>
      </c>
      <c r="E144">
        <v>7.8876502602</v>
      </c>
      <c r="H144" s="8"/>
      <c r="K144">
        <v>13961.416992099999</v>
      </c>
      <c r="L144" s="8">
        <v>8.9755315519399997E-2</v>
      </c>
      <c r="M144">
        <v>5.78606296266</v>
      </c>
      <c r="P144" s="8"/>
      <c r="S144">
        <v>15376.894365599999</v>
      </c>
      <c r="T144" s="14">
        <v>6.3218036038399997E-2</v>
      </c>
      <c r="U144">
        <v>4.1825670304300004</v>
      </c>
      <c r="X144" s="8"/>
      <c r="AA144">
        <v>14840.0141377</v>
      </c>
      <c r="AB144" s="14">
        <v>0.51886658663899998</v>
      </c>
      <c r="AC144">
        <v>35.701728050600003</v>
      </c>
      <c r="AF144" s="8"/>
    </row>
    <row r="145" spans="3:32" x14ac:dyDescent="0.25">
      <c r="C145">
        <v>14842.068872600001</v>
      </c>
      <c r="D145" s="17">
        <v>0.49809625121700002</v>
      </c>
      <c r="E145">
        <v>34.058464260900003</v>
      </c>
      <c r="H145" s="8"/>
      <c r="K145">
        <v>14841.160672600001</v>
      </c>
      <c r="L145" s="8">
        <v>0.551423635493</v>
      </c>
      <c r="M145">
        <v>30.396228327300001</v>
      </c>
      <c r="P145" s="8"/>
      <c r="S145">
        <v>16730.089972199999</v>
      </c>
      <c r="T145" s="14">
        <v>6.3429420064299996E-2</v>
      </c>
      <c r="U145">
        <v>5.2089987266</v>
      </c>
      <c r="X145" s="8"/>
      <c r="AA145">
        <v>15023.5890965</v>
      </c>
      <c r="AB145" s="14">
        <v>0.116386225414</v>
      </c>
      <c r="AC145">
        <v>8.2831096635199994</v>
      </c>
      <c r="AF145" s="8"/>
    </row>
    <row r="146" spans="3:32" x14ac:dyDescent="0.25">
      <c r="C146">
        <v>15025.325408299999</v>
      </c>
      <c r="D146" s="17">
        <v>0.12032812592</v>
      </c>
      <c r="E146">
        <v>8.5544587843999995</v>
      </c>
      <c r="H146" s="8"/>
      <c r="K146">
        <v>15025.070234000001</v>
      </c>
      <c r="L146" s="8">
        <v>0.127116491538</v>
      </c>
      <c r="M146">
        <v>7.2975209797499998</v>
      </c>
      <c r="P146" s="8"/>
      <c r="S146">
        <v>18326.4510883</v>
      </c>
      <c r="T146" s="14">
        <v>4.1699010627099999E-2</v>
      </c>
      <c r="U146">
        <v>3.7334819555899998</v>
      </c>
      <c r="X146" s="8"/>
      <c r="AA146">
        <v>15040.5718676</v>
      </c>
      <c r="AB146" s="14">
        <v>6.8802389239300002E-2</v>
      </c>
      <c r="AC146">
        <v>4.91725132912</v>
      </c>
      <c r="AF146" s="8"/>
    </row>
    <row r="147" spans="3:32" x14ac:dyDescent="0.25">
      <c r="C147">
        <v>15375.752042599999</v>
      </c>
      <c r="D147" s="17">
        <v>3.7809467596500002E-2</v>
      </c>
      <c r="E147">
        <v>3.0162998197699999</v>
      </c>
      <c r="H147" s="8"/>
      <c r="K147">
        <v>15042.380642</v>
      </c>
      <c r="L147" s="8">
        <v>7.2111209657800004E-2</v>
      </c>
      <c r="M147">
        <v>4.1597217801599999</v>
      </c>
      <c r="P147" s="8"/>
      <c r="S147">
        <v>18399.084439800001</v>
      </c>
      <c r="T147" s="14">
        <v>3.5249758227000001E-2</v>
      </c>
      <c r="U147">
        <v>3.1581421538300001</v>
      </c>
      <c r="X147" s="8"/>
      <c r="AA147">
        <v>16730.560844399999</v>
      </c>
      <c r="AB147" s="14">
        <v>4.11155119709E-2</v>
      </c>
      <c r="AC147">
        <v>4.0907239886999998</v>
      </c>
      <c r="AF147" s="8"/>
    </row>
    <row r="148" spans="3:32" x14ac:dyDescent="0.25">
      <c r="C148">
        <v>16410.8874211</v>
      </c>
      <c r="D148" s="17">
        <v>3.6033719504599999E-2</v>
      </c>
      <c r="E148">
        <v>3.8069203410400001</v>
      </c>
      <c r="H148" s="8"/>
      <c r="K148">
        <v>15375.8348656</v>
      </c>
      <c r="L148" s="8">
        <v>7.5088871500199994E-2</v>
      </c>
      <c r="M148">
        <v>4.7758831199499996</v>
      </c>
      <c r="P148" s="8"/>
      <c r="S148">
        <v>18568.764147099999</v>
      </c>
      <c r="T148" s="14">
        <v>3.4602811545299997E-2</v>
      </c>
      <c r="U148">
        <v>3.1049734681999999</v>
      </c>
      <c r="X148" s="8"/>
      <c r="AA148">
        <v>17060.3909202</v>
      </c>
      <c r="AB148" s="14">
        <v>3.1597797668700002E-2</v>
      </c>
      <c r="AC148">
        <v>3.1483256147300001</v>
      </c>
      <c r="AF148" s="8"/>
    </row>
    <row r="149" spans="3:32" x14ac:dyDescent="0.25">
      <c r="C149">
        <v>16731.317644399998</v>
      </c>
      <c r="D149" s="17">
        <v>5.76059081707E-2</v>
      </c>
      <c r="E149">
        <v>6.1244854332900003</v>
      </c>
      <c r="H149" s="8"/>
      <c r="K149">
        <v>16407.9309096</v>
      </c>
      <c r="L149" s="8">
        <v>4.5736878191000002E-2</v>
      </c>
      <c r="M149">
        <v>3.7411556538399999</v>
      </c>
      <c r="P149" s="8"/>
      <c r="S149">
        <v>18602.212679</v>
      </c>
      <c r="T149" s="14">
        <v>3.94802197258E-2</v>
      </c>
      <c r="U149">
        <v>3.5373932674700002</v>
      </c>
      <c r="X149" s="8"/>
      <c r="AA149">
        <v>17136.726374099999</v>
      </c>
      <c r="AB149" s="14">
        <v>3.73012657685E-2</v>
      </c>
      <c r="AC149">
        <v>3.7445311993099999</v>
      </c>
      <c r="AF149" s="8"/>
    </row>
    <row r="150" spans="3:32" x14ac:dyDescent="0.25">
      <c r="C150">
        <v>16929.102425900001</v>
      </c>
      <c r="D150" s="17">
        <v>2.9046483739300001E-2</v>
      </c>
      <c r="E150">
        <v>3.1187337135600002</v>
      </c>
      <c r="H150" s="8"/>
      <c r="K150">
        <v>16737.6499917</v>
      </c>
      <c r="L150" s="8">
        <v>6.2735145536799999E-2</v>
      </c>
      <c r="M150">
        <v>5.1333380265699997</v>
      </c>
      <c r="P150" s="8"/>
      <c r="S150">
        <v>18665.557311500001</v>
      </c>
      <c r="T150" s="14">
        <v>3.4169242157500002E-2</v>
      </c>
      <c r="U150">
        <v>3.0552295705999999</v>
      </c>
      <c r="X150" s="8"/>
      <c r="AA150">
        <v>17329.196348500001</v>
      </c>
      <c r="AB150" s="14">
        <v>3.0983593269999998E-2</v>
      </c>
      <c r="AC150">
        <v>3.1940732193199999</v>
      </c>
      <c r="AF150" s="8"/>
    </row>
    <row r="151" spans="3:32" x14ac:dyDescent="0.25">
      <c r="C151">
        <v>17673.467558799999</v>
      </c>
      <c r="D151" s="17">
        <v>2.61786555836E-2</v>
      </c>
      <c r="E151">
        <v>3.10691396041</v>
      </c>
      <c r="H151" s="8"/>
      <c r="K151">
        <v>17672.559358800001</v>
      </c>
      <c r="L151" s="8">
        <v>3.5447342898900003E-2</v>
      </c>
      <c r="M151">
        <v>3.1774080149000001</v>
      </c>
      <c r="P151" s="8"/>
      <c r="S151">
        <v>18697.635163800001</v>
      </c>
      <c r="T151" s="14">
        <v>3.6584194390399997E-2</v>
      </c>
      <c r="U151">
        <v>3.2686066115500001</v>
      </c>
      <c r="X151" s="8"/>
      <c r="AA151">
        <v>18568.582865299999</v>
      </c>
      <c r="AB151" s="14">
        <v>2.40467208568E-2</v>
      </c>
      <c r="AC151">
        <v>3.01644005621</v>
      </c>
      <c r="AF151" s="8"/>
    </row>
    <row r="152" spans="3:32" x14ac:dyDescent="0.25">
      <c r="C152">
        <v>18607.5178318</v>
      </c>
      <c r="D152" s="17">
        <v>2.43695395971E-2</v>
      </c>
      <c r="E152">
        <v>3.2236612333000001</v>
      </c>
      <c r="H152" s="8"/>
      <c r="K152">
        <v>17684.966782300002</v>
      </c>
      <c r="L152" s="8">
        <v>3.62716359521E-2</v>
      </c>
      <c r="M152">
        <v>3.2582325509399999</v>
      </c>
      <c r="P152" s="8"/>
      <c r="S152">
        <v>19673.3083204</v>
      </c>
      <c r="T152" s="14">
        <v>4.1872119320300001E-2</v>
      </c>
      <c r="U152">
        <v>3.6390571667599998</v>
      </c>
      <c r="X152" s="8"/>
      <c r="AA152">
        <v>19538.6715535</v>
      </c>
      <c r="AB152" s="14">
        <v>2.57348837099E-2</v>
      </c>
      <c r="AC152">
        <v>3.07636581521</v>
      </c>
      <c r="AF152" s="8"/>
    </row>
    <row r="153" spans="3:32" x14ac:dyDescent="0.25">
      <c r="C153">
        <v>19506.254606400002</v>
      </c>
      <c r="D153" s="17">
        <v>2.6504907611800001E-2</v>
      </c>
      <c r="E153">
        <v>3.3802980791800001</v>
      </c>
      <c r="H153" s="8"/>
      <c r="K153">
        <v>18606.973424100001</v>
      </c>
      <c r="L153" s="8">
        <v>2.8898917773899999E-2</v>
      </c>
      <c r="M153">
        <v>3.0132257790899999</v>
      </c>
      <c r="P153" s="8"/>
      <c r="S153">
        <v>19855.9653378</v>
      </c>
      <c r="T153" s="14">
        <v>4.4126553336800003E-2</v>
      </c>
      <c r="U153">
        <v>3.8186237791700002</v>
      </c>
      <c r="X153" s="8"/>
      <c r="AA153">
        <v>19640.981091599999</v>
      </c>
      <c r="AB153" s="14">
        <v>2.5493173117000001E-2</v>
      </c>
      <c r="AC153">
        <v>3.04301748441</v>
      </c>
      <c r="AF153" s="8"/>
    </row>
    <row r="154" spans="3:32" x14ac:dyDescent="0.25">
      <c r="C154">
        <v>19572.630630600001</v>
      </c>
      <c r="D154" s="17">
        <v>2.3922929228499999E-2</v>
      </c>
      <c r="E154">
        <v>3.0469516168499999</v>
      </c>
      <c r="H154" s="8"/>
      <c r="K154">
        <v>19106.905409800002</v>
      </c>
      <c r="L154" s="8">
        <v>3.02902943874E-2</v>
      </c>
      <c r="M154">
        <v>3.13617913092</v>
      </c>
      <c r="P154" s="8"/>
      <c r="S154">
        <v>19891.696180800001</v>
      </c>
      <c r="T154" s="14">
        <v>3.6136652381299997E-2</v>
      </c>
      <c r="U154">
        <v>3.1260080873399998</v>
      </c>
      <c r="X154" s="8"/>
      <c r="AA154">
        <v>20383.384926700001</v>
      </c>
      <c r="AB154" s="14">
        <v>2.4618527587700001E-2</v>
      </c>
      <c r="AC154">
        <v>3.0270462733099999</v>
      </c>
      <c r="AF154" s="8"/>
    </row>
    <row r="155" spans="3:32" x14ac:dyDescent="0.25">
      <c r="C155">
        <v>19624.542948800001</v>
      </c>
      <c r="D155" s="17">
        <v>2.4320321443999999E-2</v>
      </c>
      <c r="E155">
        <v>3.09480505908</v>
      </c>
      <c r="H155" s="8"/>
      <c r="K155">
        <v>19570.602788</v>
      </c>
      <c r="L155" s="8">
        <v>3.6657173770200002E-2</v>
      </c>
      <c r="M155">
        <v>3.6540697931400001</v>
      </c>
      <c r="P155" s="8"/>
      <c r="S155">
        <v>19921.433960999999</v>
      </c>
      <c r="T155" s="14">
        <v>3.9180897699200003E-2</v>
      </c>
      <c r="U155">
        <v>3.38900074874</v>
      </c>
      <c r="X155" s="8"/>
      <c r="AA155">
        <v>22100.931393499999</v>
      </c>
      <c r="AB155" s="14">
        <v>2.6657003996499999E-2</v>
      </c>
      <c r="AC155">
        <v>3.3142984502499999</v>
      </c>
      <c r="AF155" s="8"/>
    </row>
    <row r="156" spans="3:32" x14ac:dyDescent="0.25">
      <c r="C156">
        <v>19640.616249999999</v>
      </c>
      <c r="D156" s="17">
        <v>3.0114180475700001E-2</v>
      </c>
      <c r="E156">
        <v>3.83210049288</v>
      </c>
      <c r="H156" s="8"/>
      <c r="K156">
        <v>19638.586440700001</v>
      </c>
      <c r="L156" s="8">
        <v>3.2300342019100002E-2</v>
      </c>
      <c r="M156">
        <v>3.20123808021</v>
      </c>
      <c r="P156" s="8"/>
      <c r="S156">
        <v>20025.5044987</v>
      </c>
      <c r="T156" s="14">
        <v>4.9521485747099997E-2</v>
      </c>
      <c r="U156">
        <v>4.2841680005700002</v>
      </c>
      <c r="X156" s="8"/>
      <c r="AA156">
        <v>22172.432707700002</v>
      </c>
      <c r="AB156" s="14">
        <v>2.7313139175999999E-2</v>
      </c>
      <c r="AC156">
        <v>3.3902883737999998</v>
      </c>
      <c r="AF156" s="8"/>
    </row>
    <row r="157" spans="3:32" x14ac:dyDescent="0.25">
      <c r="C157">
        <v>19740.569315799999</v>
      </c>
      <c r="D157" s="17">
        <v>2.5266754740100001E-2</v>
      </c>
      <c r="E157">
        <v>3.2242880495600001</v>
      </c>
      <c r="H157" s="8"/>
      <c r="K157">
        <v>19855.281782599999</v>
      </c>
      <c r="L157" s="8">
        <v>4.3664045651299999E-2</v>
      </c>
      <c r="M157">
        <v>4.2763179618400002</v>
      </c>
      <c r="P157" s="8"/>
      <c r="S157">
        <v>20106.0074666</v>
      </c>
      <c r="T157" s="14">
        <v>3.9822645174300002E-2</v>
      </c>
      <c r="U157">
        <v>3.4485445316000001</v>
      </c>
      <c r="X157" s="8"/>
      <c r="AA157">
        <v>22212.206207300002</v>
      </c>
      <c r="AB157" s="14">
        <v>3.0642943214000001E-2</v>
      </c>
      <c r="AC157">
        <v>3.8016120689699999</v>
      </c>
      <c r="AF157" s="8"/>
    </row>
    <row r="158" spans="3:32" x14ac:dyDescent="0.25">
      <c r="C158">
        <v>20024.9756361</v>
      </c>
      <c r="D158" s="17">
        <v>2.66684754179E-2</v>
      </c>
      <c r="E158">
        <v>3.4380392289500001</v>
      </c>
      <c r="H158" s="8"/>
      <c r="K158">
        <v>20028.976031300001</v>
      </c>
      <c r="L158" s="8">
        <v>3.6357886445900003E-2</v>
      </c>
      <c r="M158">
        <v>3.5523716131600001</v>
      </c>
      <c r="P158" s="8"/>
      <c r="S158">
        <v>21070.462671900001</v>
      </c>
      <c r="T158" s="14">
        <v>3.8558430540900003E-2</v>
      </c>
      <c r="U158">
        <v>3.3333946999399999</v>
      </c>
      <c r="X158" s="8"/>
      <c r="AA158">
        <v>22246.440295199998</v>
      </c>
      <c r="AB158" s="14">
        <v>2.6550251165E-2</v>
      </c>
      <c r="AC158">
        <v>3.2931689211799999</v>
      </c>
      <c r="AF158" s="8"/>
    </row>
    <row r="159" spans="3:32" x14ac:dyDescent="0.25">
      <c r="C159">
        <v>22511.2133928</v>
      </c>
      <c r="D159" s="17">
        <v>3.0776437536800001E-2</v>
      </c>
      <c r="E159">
        <v>3.8269157859799998</v>
      </c>
      <c r="H159" s="8"/>
      <c r="K159">
        <v>20275.18231</v>
      </c>
      <c r="L159" s="8">
        <v>3.3305957890699997E-2</v>
      </c>
      <c r="M159">
        <v>3.2940635833599998</v>
      </c>
      <c r="P159" s="8"/>
      <c r="S159">
        <v>24689.569177599999</v>
      </c>
      <c r="T159" s="14">
        <v>3.4018961186700003E-2</v>
      </c>
      <c r="U159">
        <v>3.0094670777800001</v>
      </c>
      <c r="X159" s="8"/>
      <c r="AA159">
        <v>22739.795464800001</v>
      </c>
      <c r="AB159" s="14">
        <v>2.5231709911599998E-2</v>
      </c>
      <c r="AC159">
        <v>3.1490825382000001</v>
      </c>
      <c r="AF159" s="8"/>
    </row>
    <row r="160" spans="3:32" x14ac:dyDescent="0.25">
      <c r="H160" s="8"/>
      <c r="K160">
        <v>20706.443495</v>
      </c>
      <c r="L160" s="8">
        <v>3.0231893308E-2</v>
      </c>
      <c r="M160">
        <v>3.02672279044</v>
      </c>
      <c r="P160" s="8"/>
      <c r="S160">
        <v>24729.4673582</v>
      </c>
      <c r="T160" s="14">
        <v>3.6016728132700002E-2</v>
      </c>
      <c r="U160">
        <v>3.1904242767</v>
      </c>
      <c r="X160" s="8"/>
      <c r="AA160">
        <v>23762.305308499999</v>
      </c>
      <c r="AB160" s="14">
        <v>2.4578995335699998E-2</v>
      </c>
      <c r="AC160">
        <v>3.2059861350799999</v>
      </c>
      <c r="AF160" s="8"/>
    </row>
    <row r="161" spans="2:33" x14ac:dyDescent="0.25">
      <c r="H161" s="8"/>
      <c r="K161">
        <v>21308.344868100001</v>
      </c>
      <c r="L161" s="8">
        <v>3.01656946433E-2</v>
      </c>
      <c r="M161">
        <v>3.0366269036200002</v>
      </c>
      <c r="P161" s="8"/>
      <c r="X161" s="8"/>
      <c r="AA161">
        <v>23834.0045833</v>
      </c>
      <c r="AB161" s="14">
        <v>2.7080440035599999E-2</v>
      </c>
      <c r="AC161">
        <v>3.5476544540899999</v>
      </c>
      <c r="AF161" s="8"/>
    </row>
    <row r="162" spans="2:33" x14ac:dyDescent="0.25">
      <c r="H162" s="8"/>
      <c r="K162">
        <v>22136.5160283</v>
      </c>
      <c r="L162" s="8">
        <v>3.3823787682300002E-2</v>
      </c>
      <c r="M162">
        <v>3.2997821461900001</v>
      </c>
      <c r="P162" s="8"/>
      <c r="X162" s="8"/>
      <c r="AA162">
        <v>23958.294577199998</v>
      </c>
      <c r="AB162" s="14">
        <v>2.38017894974E-2</v>
      </c>
      <c r="AC162">
        <v>3.1429721268100002</v>
      </c>
      <c r="AF162" s="8"/>
    </row>
    <row r="163" spans="2:33" x14ac:dyDescent="0.25">
      <c r="H163" s="8"/>
      <c r="K163">
        <v>22546.775935999998</v>
      </c>
      <c r="L163" s="8">
        <v>3.6250827373399998E-2</v>
      </c>
      <c r="M163">
        <v>3.5598358380400001</v>
      </c>
      <c r="P163" s="8"/>
      <c r="X163" s="8"/>
      <c r="AF163" s="8"/>
    </row>
    <row r="164" spans="2:33" x14ac:dyDescent="0.25">
      <c r="H164" s="8"/>
      <c r="K164">
        <v>23723.465359999998</v>
      </c>
      <c r="L164" s="8">
        <v>3.0491043790700001E-2</v>
      </c>
      <c r="M164">
        <v>3.14134040765</v>
      </c>
      <c r="P164" s="8"/>
      <c r="X164" s="8"/>
      <c r="AF164" s="8"/>
    </row>
    <row r="165" spans="2:33" x14ac:dyDescent="0.25">
      <c r="H165" s="8"/>
      <c r="L165" s="8"/>
      <c r="P165" s="8"/>
      <c r="X165" s="8"/>
      <c r="AF165" s="8"/>
    </row>
    <row r="166" spans="2:33" x14ac:dyDescent="0.25">
      <c r="H166" s="8"/>
      <c r="L166" s="8"/>
      <c r="P166" s="8"/>
      <c r="X166" s="8"/>
      <c r="AF166" s="8"/>
    </row>
    <row r="167" spans="2:33" x14ac:dyDescent="0.25">
      <c r="H167" s="8"/>
      <c r="L167" s="8"/>
      <c r="P167" s="8"/>
      <c r="X167" s="8"/>
      <c r="AF167" s="8"/>
    </row>
    <row r="168" spans="2:33" x14ac:dyDescent="0.25">
      <c r="H168" s="8"/>
      <c r="L168" s="8"/>
      <c r="P168" s="8"/>
      <c r="X168" s="8"/>
      <c r="AF168" s="8"/>
    </row>
    <row r="169" spans="2:33" x14ac:dyDescent="0.25">
      <c r="H169" s="8"/>
      <c r="L169" s="8"/>
      <c r="P169" s="8"/>
      <c r="X169" s="8"/>
      <c r="AF169" s="8"/>
    </row>
    <row r="170" spans="2:33" x14ac:dyDescent="0.25">
      <c r="H170" s="8"/>
      <c r="L170" s="8"/>
      <c r="P170" s="8"/>
      <c r="X170" s="8"/>
      <c r="AF170" s="8"/>
    </row>
    <row r="171" spans="2:33" x14ac:dyDescent="0.25">
      <c r="B171" s="3" t="s">
        <v>4</v>
      </c>
      <c r="C171" s="4"/>
      <c r="D171" s="16"/>
      <c r="E171" s="4"/>
      <c r="G171" s="4" t="s">
        <v>1</v>
      </c>
      <c r="H171" s="4" t="s">
        <v>2</v>
      </c>
      <c r="J171" s="3" t="s">
        <v>4</v>
      </c>
      <c r="K171" s="4"/>
      <c r="L171" s="5"/>
      <c r="M171" s="4"/>
      <c r="O171" s="4" t="s">
        <v>1</v>
      </c>
      <c r="P171" s="4" t="s">
        <v>2</v>
      </c>
      <c r="R171" s="3" t="s">
        <v>4</v>
      </c>
      <c r="S171" s="4"/>
      <c r="T171" s="20"/>
      <c r="U171" s="4"/>
      <c r="W171" s="4" t="s">
        <v>1</v>
      </c>
      <c r="X171" s="4" t="s">
        <v>2</v>
      </c>
      <c r="Z171" s="3" t="s">
        <v>4</v>
      </c>
      <c r="AA171" s="4"/>
      <c r="AB171" s="20"/>
      <c r="AC171" s="4"/>
      <c r="AE171" s="4" t="s">
        <v>1</v>
      </c>
      <c r="AF171" s="4" t="s">
        <v>2</v>
      </c>
    </row>
    <row r="172" spans="2:33" x14ac:dyDescent="0.25">
      <c r="B172" s="1" t="s">
        <v>10</v>
      </c>
      <c r="J172" s="1" t="s">
        <v>11</v>
      </c>
      <c r="R172" s="1" t="s">
        <v>12</v>
      </c>
      <c r="Z172" s="1" t="s">
        <v>13</v>
      </c>
    </row>
    <row r="173" spans="2:33" x14ac:dyDescent="0.25">
      <c r="N173" s="1"/>
      <c r="V173" s="1"/>
      <c r="AD173" s="1"/>
      <c r="AG173" s="1"/>
    </row>
    <row r="174" spans="2:33" x14ac:dyDescent="0.25">
      <c r="B174" s="1" t="s">
        <v>5</v>
      </c>
      <c r="C174" t="s">
        <v>6</v>
      </c>
      <c r="D174" s="17" t="s">
        <v>7</v>
      </c>
      <c r="E174" t="s">
        <v>8</v>
      </c>
      <c r="J174" s="1" t="s">
        <v>5</v>
      </c>
      <c r="K174" t="s">
        <v>6</v>
      </c>
      <c r="L174" s="17" t="s">
        <v>7</v>
      </c>
      <c r="M174" t="s">
        <v>8</v>
      </c>
      <c r="R174" s="1" t="s">
        <v>5</v>
      </c>
      <c r="S174" t="s">
        <v>6</v>
      </c>
      <c r="T174" s="14" t="s">
        <v>7</v>
      </c>
      <c r="U174" t="s">
        <v>8</v>
      </c>
      <c r="Z174" s="1" t="s">
        <v>5</v>
      </c>
      <c r="AA174" t="s">
        <v>6</v>
      </c>
      <c r="AB174" s="14" t="s">
        <v>7</v>
      </c>
      <c r="AC174" t="s">
        <v>8</v>
      </c>
    </row>
    <row r="175" spans="2:33" x14ac:dyDescent="0.25">
      <c r="C175">
        <v>1807.81404537</v>
      </c>
      <c r="D175" s="17">
        <v>0.62254822857000003</v>
      </c>
      <c r="E175">
        <v>85.896282699099999</v>
      </c>
      <c r="F175" s="8"/>
      <c r="G175" s="8"/>
      <c r="H175" s="8"/>
      <c r="K175">
        <v>1807.5155959399999</v>
      </c>
      <c r="L175" s="17">
        <v>0.37227325268400002</v>
      </c>
      <c r="M175">
        <v>57.716258037599999</v>
      </c>
      <c r="N175" s="8"/>
      <c r="O175" s="8"/>
      <c r="P175" s="8"/>
      <c r="S175">
        <v>1807.81404537</v>
      </c>
      <c r="T175" s="14">
        <v>0.527326801801</v>
      </c>
      <c r="U175">
        <v>90.754865601999995</v>
      </c>
      <c r="W175" s="8"/>
      <c r="X175" s="8"/>
      <c r="AA175">
        <v>1807.7443922699999</v>
      </c>
      <c r="AB175" s="14">
        <v>0.56907861097400003</v>
      </c>
      <c r="AC175">
        <v>88.627747801200002</v>
      </c>
      <c r="AE175" s="8"/>
      <c r="AF175" s="8"/>
    </row>
    <row r="176" spans="2:33" x14ac:dyDescent="0.25">
      <c r="C176">
        <v>1813.1016286399999</v>
      </c>
      <c r="D176" s="17">
        <v>0.50464314983199998</v>
      </c>
      <c r="E176">
        <v>69.628293312699995</v>
      </c>
      <c r="H176" s="8"/>
      <c r="K176">
        <v>1827.01419341</v>
      </c>
      <c r="L176" s="17">
        <v>0.113911908821</v>
      </c>
      <c r="M176">
        <v>17.6606003136</v>
      </c>
      <c r="P176" s="8"/>
      <c r="S176">
        <v>1828.8977769999999</v>
      </c>
      <c r="T176" s="14">
        <v>0.12732868046900001</v>
      </c>
      <c r="U176">
        <v>21.913730240500001</v>
      </c>
      <c r="X176" s="8"/>
      <c r="AA176">
        <v>1812.91842533</v>
      </c>
      <c r="AB176" s="14">
        <v>0.49102343191199999</v>
      </c>
      <c r="AC176">
        <v>76.471510348199999</v>
      </c>
      <c r="AF176" s="8"/>
    </row>
    <row r="177" spans="3:33" x14ac:dyDescent="0.25">
      <c r="C177">
        <v>1828.5585675</v>
      </c>
      <c r="D177" s="17">
        <v>0.120512131358</v>
      </c>
      <c r="E177">
        <v>16.627698270900002</v>
      </c>
      <c r="H177" s="8"/>
      <c r="K177">
        <v>1854.35191568</v>
      </c>
      <c r="L177" s="17">
        <v>2.12090378771E-2</v>
      </c>
      <c r="M177">
        <v>3.28819299808</v>
      </c>
      <c r="P177" s="8"/>
      <c r="S177">
        <v>1855.2255716300001</v>
      </c>
      <c r="T177" s="14">
        <v>2.8842870516199999E-2</v>
      </c>
      <c r="U177">
        <v>4.96396319766</v>
      </c>
      <c r="X177" s="8"/>
      <c r="AA177">
        <v>1828.93724537</v>
      </c>
      <c r="AB177" s="14">
        <v>0.16731525355099999</v>
      </c>
      <c r="AC177">
        <v>26.057514391000002</v>
      </c>
      <c r="AF177" s="8"/>
    </row>
    <row r="178" spans="3:33" x14ac:dyDescent="0.25">
      <c r="C178">
        <v>1881.0539715299999</v>
      </c>
      <c r="D178" s="17">
        <v>3.2794144100100002E-2</v>
      </c>
      <c r="E178">
        <v>4.5247820863100001</v>
      </c>
      <c r="H178" s="8"/>
      <c r="K178">
        <v>1882.0080262500001</v>
      </c>
      <c r="L178" s="17">
        <v>3.2392346287699998E-2</v>
      </c>
      <c r="M178">
        <v>5.0220234822299998</v>
      </c>
      <c r="P178" s="8"/>
      <c r="S178">
        <v>1882.3156775299999</v>
      </c>
      <c r="T178" s="14">
        <v>1.8206248565099999E-2</v>
      </c>
      <c r="U178">
        <v>3.1333617711100001</v>
      </c>
      <c r="X178" s="8"/>
      <c r="AA178">
        <v>1853.09805366</v>
      </c>
      <c r="AB178" s="14">
        <v>2.5866757624600001E-2</v>
      </c>
      <c r="AC178">
        <v>4.0284636023599996</v>
      </c>
      <c r="AF178" s="8"/>
    </row>
    <row r="179" spans="3:33" x14ac:dyDescent="0.25">
      <c r="C179">
        <v>1891.7344952200001</v>
      </c>
      <c r="D179" s="17">
        <v>0.14636886007</v>
      </c>
      <c r="E179">
        <v>20.1952883423</v>
      </c>
      <c r="H179" s="8"/>
      <c r="K179">
        <v>1891.65568738</v>
      </c>
      <c r="L179" s="17">
        <v>0.30461401015900003</v>
      </c>
      <c r="M179">
        <v>47.226548470700003</v>
      </c>
      <c r="P179" s="8"/>
      <c r="S179">
        <v>1891.7344952200001</v>
      </c>
      <c r="T179" s="14">
        <v>0.67039912429600002</v>
      </c>
      <c r="U179">
        <v>115.37813404800001</v>
      </c>
      <c r="X179" s="8"/>
      <c r="AA179">
        <v>1881.42941604</v>
      </c>
      <c r="AB179" s="14">
        <v>3.0028560863999999E-2</v>
      </c>
      <c r="AC179">
        <v>4.6766187795</v>
      </c>
      <c r="AF179" s="8"/>
    </row>
    <row r="180" spans="3:33" x14ac:dyDescent="0.25">
      <c r="C180">
        <v>1904.17575207</v>
      </c>
      <c r="D180" s="17">
        <v>3.3803878110100001E-2</v>
      </c>
      <c r="E180">
        <v>4.6641004459099999</v>
      </c>
      <c r="H180" s="8"/>
      <c r="K180">
        <v>1913.8004140999999</v>
      </c>
      <c r="L180" s="17">
        <v>0.151010026312</v>
      </c>
      <c r="M180">
        <v>23.412194086</v>
      </c>
      <c r="P180" s="8"/>
      <c r="S180">
        <v>1913.88056878</v>
      </c>
      <c r="T180" s="14">
        <v>0.30330258301899998</v>
      </c>
      <c r="U180">
        <v>52.199480596599997</v>
      </c>
      <c r="X180" s="8"/>
      <c r="AA180">
        <v>1891.3043704199999</v>
      </c>
      <c r="AB180" s="14">
        <v>6.7716849243599997E-2</v>
      </c>
      <c r="AC180">
        <v>10.546156051100001</v>
      </c>
      <c r="AF180" s="8"/>
    </row>
    <row r="181" spans="3:33" x14ac:dyDescent="0.25">
      <c r="C181">
        <v>1907.40794114</v>
      </c>
      <c r="D181" s="17">
        <v>3.43338607847E-2</v>
      </c>
      <c r="E181">
        <v>4.7372249679199996</v>
      </c>
      <c r="H181" s="8"/>
      <c r="K181">
        <v>1932.46936054</v>
      </c>
      <c r="L181" s="17">
        <v>9.2619885701599999E-2</v>
      </c>
      <c r="M181">
        <v>14.359541503499999</v>
      </c>
      <c r="P181" s="8"/>
      <c r="S181">
        <v>1930.45879268</v>
      </c>
      <c r="T181" s="14">
        <v>0.13140355644999999</v>
      </c>
      <c r="U181">
        <v>22.6150312567</v>
      </c>
      <c r="X181" s="8"/>
      <c r="AA181">
        <v>1905.4729325200001</v>
      </c>
      <c r="AB181" s="14">
        <v>3.7027222823399999E-2</v>
      </c>
      <c r="AC181">
        <v>5.7665835666499996</v>
      </c>
      <c r="AF181" s="8"/>
    </row>
    <row r="182" spans="3:33" x14ac:dyDescent="0.25">
      <c r="C182">
        <v>1913.5335420199999</v>
      </c>
      <c r="D182" s="17">
        <v>4.9570612506900001E-2</v>
      </c>
      <c r="E182">
        <v>6.83952045811</v>
      </c>
      <c r="H182" s="8"/>
      <c r="K182">
        <v>1949.36082569</v>
      </c>
      <c r="L182" s="17">
        <v>9.0764136627900005E-2</v>
      </c>
      <c r="M182">
        <v>14.0718310875</v>
      </c>
      <c r="P182" s="8"/>
      <c r="S182">
        <v>1949.09288027</v>
      </c>
      <c r="T182" s="14">
        <v>0.109948982574</v>
      </c>
      <c r="U182">
        <v>18.9226208539</v>
      </c>
      <c r="X182" s="8"/>
      <c r="AA182">
        <v>1914.3696896900001</v>
      </c>
      <c r="AB182" s="14">
        <v>2.8616155631299999E-2</v>
      </c>
      <c r="AC182">
        <v>4.4566521661999996</v>
      </c>
      <c r="AF182" s="8"/>
    </row>
    <row r="183" spans="3:33" x14ac:dyDescent="0.25">
      <c r="C183">
        <v>1921.87089679</v>
      </c>
      <c r="D183" s="17">
        <v>9.6741005441000005E-2</v>
      </c>
      <c r="E183">
        <v>13.3478698848</v>
      </c>
      <c r="H183" s="8"/>
      <c r="K183">
        <v>1964.4503990999999</v>
      </c>
      <c r="L183" s="17">
        <v>5.8106482090899997E-2</v>
      </c>
      <c r="M183">
        <v>9.0086749177800005</v>
      </c>
      <c r="P183" s="8"/>
      <c r="S183">
        <v>1964.4164005499999</v>
      </c>
      <c r="T183" s="14">
        <v>4.3907784297999998E-2</v>
      </c>
      <c r="U183">
        <v>7.5566897969899998</v>
      </c>
      <c r="X183" s="8"/>
      <c r="AA183">
        <v>1921.89612631</v>
      </c>
      <c r="AB183" s="14">
        <v>0.113958341701</v>
      </c>
      <c r="AC183">
        <v>17.747760982999999</v>
      </c>
      <c r="AF183" s="8"/>
      <c r="AG183" s="6"/>
    </row>
    <row r="184" spans="3:33" x14ac:dyDescent="0.25">
      <c r="C184">
        <v>1933.1319163400001</v>
      </c>
      <c r="D184" s="17">
        <v>5.4931217929199999E-2</v>
      </c>
      <c r="E184">
        <v>7.5791516347099996</v>
      </c>
      <c r="H184" s="8"/>
      <c r="K184">
        <v>1991.9711731699999</v>
      </c>
      <c r="L184" s="17">
        <v>8.9482623198000003E-2</v>
      </c>
      <c r="M184">
        <v>13.8731486432</v>
      </c>
      <c r="P184" s="8"/>
      <c r="S184">
        <v>1992.0560213900001</v>
      </c>
      <c r="T184" s="14">
        <v>0.11162129155099999</v>
      </c>
      <c r="U184">
        <v>19.2104313273</v>
      </c>
      <c r="X184" s="8"/>
      <c r="AA184">
        <v>1935.2484331200001</v>
      </c>
      <c r="AB184" s="14">
        <v>4.8021420661399999E-2</v>
      </c>
      <c r="AC184">
        <v>7.47880921434</v>
      </c>
      <c r="AF184" s="8"/>
    </row>
    <row r="185" spans="3:33" x14ac:dyDescent="0.25">
      <c r="C185">
        <v>1949.55988301</v>
      </c>
      <c r="D185" s="17">
        <v>0.112649453257</v>
      </c>
      <c r="E185">
        <v>15.5428428495</v>
      </c>
      <c r="H185" s="8"/>
      <c r="K185">
        <v>2008.8839900400001</v>
      </c>
      <c r="L185" s="17">
        <v>3.5940386841699999E-2</v>
      </c>
      <c r="M185">
        <v>5.5721022823300004</v>
      </c>
      <c r="P185" s="8"/>
      <c r="S185">
        <v>2011.8155555799999</v>
      </c>
      <c r="T185" s="14">
        <v>3.5475378701800002E-2</v>
      </c>
      <c r="U185">
        <v>6.1054420432900001</v>
      </c>
      <c r="X185" s="8"/>
      <c r="AA185">
        <v>1949.58093835</v>
      </c>
      <c r="AB185" s="14">
        <v>9.4743683566099995E-2</v>
      </c>
      <c r="AC185">
        <v>14.755288866800001</v>
      </c>
      <c r="AF185" s="8"/>
    </row>
    <row r="186" spans="3:33" x14ac:dyDescent="0.25">
      <c r="C186">
        <v>1963.71324445</v>
      </c>
      <c r="D186" s="17">
        <v>4.9324786985900003E-2</v>
      </c>
      <c r="E186">
        <v>6.8056026064799999</v>
      </c>
      <c r="H186" s="8"/>
      <c r="K186">
        <v>2022.06157876</v>
      </c>
      <c r="L186" s="17">
        <v>5.4112906835400001E-2</v>
      </c>
      <c r="M186">
        <v>8.3895215988899992</v>
      </c>
      <c r="P186" s="8"/>
      <c r="S186">
        <v>2021.31586393</v>
      </c>
      <c r="T186" s="14">
        <v>6.2216038370100001E-2</v>
      </c>
      <c r="U186">
        <v>10.7076070878</v>
      </c>
      <c r="V186" s="6"/>
      <c r="X186" s="8"/>
      <c r="AA186">
        <v>1965.02120055</v>
      </c>
      <c r="AB186" s="14">
        <v>6.1706485959899998E-2</v>
      </c>
      <c r="AC186">
        <v>9.6101079357000003</v>
      </c>
      <c r="AD186" s="6"/>
      <c r="AF186" s="8"/>
      <c r="AG186" s="6"/>
    </row>
    <row r="187" spans="3:33" x14ac:dyDescent="0.25">
      <c r="C187" s="11">
        <v>1987.8093004699999</v>
      </c>
      <c r="D187" s="18">
        <v>9.8312381606900007E-2</v>
      </c>
      <c r="E187" s="11">
        <v>13.564680993</v>
      </c>
      <c r="H187" s="10"/>
      <c r="K187" s="11">
        <v>2042.44678374</v>
      </c>
      <c r="L187" s="18">
        <v>0.61573940423999995</v>
      </c>
      <c r="M187" s="11">
        <v>95.462604640099997</v>
      </c>
      <c r="P187" s="10"/>
      <c r="Q187" s="9"/>
      <c r="S187" s="11">
        <v>2042.41509722</v>
      </c>
      <c r="T187" s="21">
        <v>0.67598269359999996</v>
      </c>
      <c r="U187" s="11">
        <v>116.33908668700001</v>
      </c>
      <c r="V187" s="1"/>
      <c r="X187" s="10"/>
      <c r="Y187" s="9"/>
      <c r="AA187" s="11">
        <v>1991.4807206200001</v>
      </c>
      <c r="AB187" s="21">
        <v>0.18805749281100001</v>
      </c>
      <c r="AC187" s="11">
        <v>29.2878905016</v>
      </c>
      <c r="AD187" s="1"/>
      <c r="AF187" s="10"/>
      <c r="AG187" s="1"/>
    </row>
    <row r="188" spans="3:33" x14ac:dyDescent="0.25">
      <c r="C188">
        <v>2009.6810806799999</v>
      </c>
      <c r="D188" s="17">
        <v>6.5553009794500003E-2</v>
      </c>
      <c r="E188">
        <v>9.0446966237800002</v>
      </c>
      <c r="H188" s="8"/>
      <c r="K188">
        <v>2061.0132495900002</v>
      </c>
      <c r="L188" s="17">
        <v>0.277753908449</v>
      </c>
      <c r="M188">
        <v>43.062229519399999</v>
      </c>
      <c r="P188" s="8"/>
      <c r="S188">
        <v>2061.1021677899998</v>
      </c>
      <c r="T188" s="14">
        <v>0.34060645587499999</v>
      </c>
      <c r="U188">
        <v>58.619613151800003</v>
      </c>
      <c r="X188" s="8"/>
      <c r="AA188">
        <v>2011.4715597300001</v>
      </c>
      <c r="AB188" s="14">
        <v>4.82047539696E-2</v>
      </c>
      <c r="AC188">
        <v>7.5073613649400004</v>
      </c>
      <c r="AF188" s="8"/>
    </row>
    <row r="189" spans="3:33" x14ac:dyDescent="0.25">
      <c r="C189">
        <v>2042.17607378</v>
      </c>
      <c r="D189" s="17">
        <v>0.51201416856299997</v>
      </c>
      <c r="E189">
        <v>70.645311882000001</v>
      </c>
      <c r="H189" s="8"/>
      <c r="K189">
        <v>2136.1221762800001</v>
      </c>
      <c r="L189" s="17">
        <v>2.9250487314900001E-2</v>
      </c>
      <c r="M189">
        <v>4.53491799752</v>
      </c>
      <c r="P189" s="8"/>
      <c r="S189">
        <v>2086.15109678</v>
      </c>
      <c r="T189" s="14">
        <v>1.9166193025999999E-2</v>
      </c>
      <c r="U189">
        <v>3.2985717134799999</v>
      </c>
      <c r="X189" s="8"/>
      <c r="AA189">
        <v>2020.4941862000001</v>
      </c>
      <c r="AB189" s="14">
        <v>2.47766592733E-2</v>
      </c>
      <c r="AC189">
        <v>3.8586927484000002</v>
      </c>
      <c r="AF189" s="8"/>
    </row>
    <row r="190" spans="3:33" x14ac:dyDescent="0.25">
      <c r="C190">
        <v>2061.2222321499999</v>
      </c>
      <c r="D190" s="17">
        <v>0.31035453818300002</v>
      </c>
      <c r="E190">
        <v>42.821262554999997</v>
      </c>
      <c r="H190" s="8"/>
      <c r="K190">
        <v>2148.9758147299999</v>
      </c>
      <c r="L190" s="17">
        <v>0.31738926256900002</v>
      </c>
      <c r="M190">
        <v>49.207189731600003</v>
      </c>
      <c r="P190" s="8"/>
      <c r="S190">
        <v>2148.94721635</v>
      </c>
      <c r="T190" s="14">
        <v>0.38786049236999998</v>
      </c>
      <c r="U190">
        <v>66.752205154699993</v>
      </c>
      <c r="X190" s="8"/>
      <c r="AA190">
        <v>2042.0638876800001</v>
      </c>
      <c r="AB190" s="14">
        <v>0.40654648923800002</v>
      </c>
      <c r="AC190">
        <v>63.315153693799999</v>
      </c>
      <c r="AF190" s="8"/>
      <c r="AG190" s="6"/>
    </row>
    <row r="191" spans="3:33" x14ac:dyDescent="0.25">
      <c r="C191">
        <v>2135.8487466900001</v>
      </c>
      <c r="D191" s="17">
        <v>3.1027432755000001E-2</v>
      </c>
      <c r="E191">
        <v>4.2810195468299996</v>
      </c>
      <c r="K191">
        <v>2171.9633571499999</v>
      </c>
      <c r="L191" s="17">
        <v>0.63129712601900001</v>
      </c>
      <c r="M191">
        <v>97.874632574399996</v>
      </c>
      <c r="S191">
        <v>2172.1819415700002</v>
      </c>
      <c r="T191" s="14">
        <v>0.75178902728399999</v>
      </c>
      <c r="U191">
        <v>129.38563315799999</v>
      </c>
      <c r="V191" s="6"/>
      <c r="Z191" s="6"/>
      <c r="AA191">
        <v>2061.2267454299999</v>
      </c>
      <c r="AB191" s="14">
        <v>0.25406885102799998</v>
      </c>
      <c r="AC191">
        <v>39.568435043599997</v>
      </c>
      <c r="AD191" s="6"/>
      <c r="AG191" s="6"/>
    </row>
    <row r="192" spans="3:33" x14ac:dyDescent="0.25">
      <c r="C192">
        <v>2149.1924301099998</v>
      </c>
      <c r="D192" s="17">
        <v>0.35988481462100003</v>
      </c>
      <c r="E192">
        <v>49.655217631600003</v>
      </c>
      <c r="H192" s="8"/>
      <c r="K192">
        <v>2188.5112024300001</v>
      </c>
      <c r="L192" s="17">
        <v>6.3966785824499994E-2</v>
      </c>
      <c r="M192">
        <v>9.9172408704400006</v>
      </c>
      <c r="P192" s="8"/>
      <c r="R192" s="6"/>
      <c r="S192">
        <v>2198.8894403499999</v>
      </c>
      <c r="T192" s="14">
        <v>0.545396036611</v>
      </c>
      <c r="U192">
        <v>93.8646468062</v>
      </c>
      <c r="Z192" s="6"/>
      <c r="AA192">
        <v>2148.8164592799999</v>
      </c>
      <c r="AB192" s="14">
        <v>0.28574584159100003</v>
      </c>
      <c r="AC192">
        <v>44.501778656600003</v>
      </c>
      <c r="AF192" s="8"/>
      <c r="AG192" s="6"/>
    </row>
    <row r="193" spans="3:33" x14ac:dyDescent="0.25">
      <c r="C193">
        <v>2171.9354151100001</v>
      </c>
      <c r="D193" s="17">
        <v>0.696913881244</v>
      </c>
      <c r="E193">
        <v>96.156906426099994</v>
      </c>
      <c r="H193" s="8"/>
      <c r="K193">
        <v>2199.0406403500001</v>
      </c>
      <c r="L193" s="17">
        <v>0.47565715810699999</v>
      </c>
      <c r="M193">
        <v>73.7446246186</v>
      </c>
      <c r="P193" s="8"/>
      <c r="R193" s="6"/>
      <c r="S193">
        <v>2215.7892930600001</v>
      </c>
      <c r="T193" s="14">
        <v>0.123539814815</v>
      </c>
      <c r="U193">
        <v>21.261652644400002</v>
      </c>
      <c r="V193" s="6"/>
      <c r="X193" s="8"/>
      <c r="Z193" s="6"/>
      <c r="AA193">
        <v>2171.80071997</v>
      </c>
      <c r="AB193" s="14">
        <v>0.58915019848399997</v>
      </c>
      <c r="AC193">
        <v>91.753677262500005</v>
      </c>
      <c r="AD193" s="6"/>
      <c r="AF193" s="8"/>
      <c r="AG193" s="6"/>
    </row>
    <row r="194" spans="3:33" x14ac:dyDescent="0.25">
      <c r="C194">
        <v>2188.3600024299999</v>
      </c>
      <c r="D194" s="17">
        <v>8.2205822750300001E-2</v>
      </c>
      <c r="E194">
        <v>11.3423735968</v>
      </c>
      <c r="H194" s="8"/>
      <c r="K194">
        <v>2215.5670018800001</v>
      </c>
      <c r="L194" s="17">
        <v>0.108133128671</v>
      </c>
      <c r="M194">
        <v>16.7646735611</v>
      </c>
      <c r="P194" s="8"/>
      <c r="R194" s="6"/>
      <c r="S194">
        <v>2221.2707934599998</v>
      </c>
      <c r="T194" s="14">
        <v>0.12570982417500001</v>
      </c>
      <c r="U194">
        <v>21.635119168799999</v>
      </c>
      <c r="V194" s="6"/>
      <c r="X194" s="8"/>
      <c r="Z194" s="6"/>
      <c r="AA194">
        <v>2199.1221813699999</v>
      </c>
      <c r="AB194" s="14">
        <v>0.439725577817</v>
      </c>
      <c r="AC194">
        <v>68.4824325867</v>
      </c>
      <c r="AD194" s="6"/>
      <c r="AF194" s="8"/>
      <c r="AG194" s="6"/>
    </row>
    <row r="195" spans="3:33" x14ac:dyDescent="0.25">
      <c r="C195">
        <v>2198.76541718</v>
      </c>
      <c r="D195" s="17">
        <v>0.50876439418099995</v>
      </c>
      <c r="E195">
        <v>70.196923265300001</v>
      </c>
      <c r="H195" s="8"/>
      <c r="K195">
        <v>2219.55253662</v>
      </c>
      <c r="L195" s="17">
        <v>0.113417304698</v>
      </c>
      <c r="M195">
        <v>17.583918201700001</v>
      </c>
      <c r="P195" s="8"/>
      <c r="R195" s="6"/>
      <c r="S195">
        <v>2251.5405304999999</v>
      </c>
      <c r="T195" s="14">
        <v>2.5564872668000001E-2</v>
      </c>
      <c r="U195">
        <v>4.3998078140399999</v>
      </c>
      <c r="V195" s="6"/>
      <c r="X195" s="8"/>
      <c r="AA195">
        <v>2215.8961118399998</v>
      </c>
      <c r="AB195" s="14">
        <v>0.12561544951</v>
      </c>
      <c r="AC195">
        <v>19.563227583</v>
      </c>
      <c r="AD195" s="6"/>
      <c r="AF195" s="8"/>
    </row>
    <row r="196" spans="3:33" x14ac:dyDescent="0.25">
      <c r="C196">
        <v>2217.9063398399999</v>
      </c>
      <c r="D196" s="17">
        <v>0.13175083526</v>
      </c>
      <c r="E196">
        <v>18.178361887499999</v>
      </c>
      <c r="H196" s="8"/>
      <c r="K196">
        <v>2225.0385163300002</v>
      </c>
      <c r="L196" s="17">
        <v>9.3020324816700001E-2</v>
      </c>
      <c r="M196">
        <v>14.4216245222</v>
      </c>
      <c r="P196" s="8"/>
      <c r="S196">
        <v>2278.3530223600001</v>
      </c>
      <c r="T196" s="14">
        <v>1.2157041361600001</v>
      </c>
      <c r="U196">
        <v>209.22711516300001</v>
      </c>
      <c r="V196" s="6"/>
      <c r="X196" s="8"/>
      <c r="Z196" s="6"/>
      <c r="AA196">
        <v>2222.4989212599999</v>
      </c>
      <c r="AB196" s="14">
        <v>9.8469580251E-2</v>
      </c>
      <c r="AC196">
        <v>15.3355563824</v>
      </c>
      <c r="AD196" s="6"/>
      <c r="AF196" s="8"/>
      <c r="AG196" s="6"/>
    </row>
    <row r="197" spans="3:33" x14ac:dyDescent="0.25">
      <c r="C197">
        <v>2224.0140922300002</v>
      </c>
      <c r="D197" s="17">
        <v>0.12588549096000001</v>
      </c>
      <c r="E197">
        <v>17.3690892095</v>
      </c>
      <c r="H197" s="8"/>
      <c r="K197">
        <v>2250.4368426000001</v>
      </c>
      <c r="L197" s="17">
        <v>5.9328225740899999E-2</v>
      </c>
      <c r="M197">
        <v>9.1980908139099995</v>
      </c>
      <c r="P197" s="8"/>
      <c r="R197" s="6"/>
      <c r="S197">
        <v>2303.4201678499999</v>
      </c>
      <c r="T197" s="14">
        <v>1.71641719969</v>
      </c>
      <c r="U197">
        <v>295.40165935599998</v>
      </c>
      <c r="V197" s="6"/>
      <c r="X197" s="8"/>
      <c r="Z197" s="6"/>
      <c r="AA197">
        <v>2252.2708385999999</v>
      </c>
      <c r="AB197" s="14">
        <v>3.7067521897400001E-2</v>
      </c>
      <c r="AC197">
        <v>5.7728597051300001</v>
      </c>
      <c r="AD197" s="6"/>
      <c r="AF197" s="8"/>
    </row>
    <row r="198" spans="3:33" x14ac:dyDescent="0.25">
      <c r="C198">
        <v>2250.78755563</v>
      </c>
      <c r="D198" s="17">
        <v>3.74353592271E-2</v>
      </c>
      <c r="E198">
        <v>5.1651551663699999</v>
      </c>
      <c r="H198" s="8"/>
      <c r="K198">
        <v>2278.2517210800002</v>
      </c>
      <c r="L198" s="17">
        <v>0.94475912629299996</v>
      </c>
      <c r="M198">
        <v>146.472949973</v>
      </c>
      <c r="P198" s="8"/>
      <c r="R198" s="6"/>
      <c r="S198">
        <v>2328.6249659999999</v>
      </c>
      <c r="T198" s="14">
        <v>1.2693304223799999</v>
      </c>
      <c r="U198">
        <v>218.45639458100001</v>
      </c>
      <c r="X198" s="8"/>
      <c r="Z198" s="6"/>
      <c r="AA198">
        <v>2278.2003606500002</v>
      </c>
      <c r="AB198" s="14">
        <v>1.00105082986</v>
      </c>
      <c r="AC198">
        <v>155.902679831</v>
      </c>
      <c r="AF198" s="8"/>
    </row>
    <row r="199" spans="3:33" x14ac:dyDescent="0.25">
      <c r="C199">
        <v>2278.2267699700001</v>
      </c>
      <c r="D199" s="17">
        <v>1.22535350292</v>
      </c>
      <c r="E199">
        <v>169.06852523699999</v>
      </c>
      <c r="H199" s="8"/>
      <c r="K199">
        <v>2303.5713678500001</v>
      </c>
      <c r="L199" s="17">
        <v>1.34346594805</v>
      </c>
      <c r="M199">
        <v>208.287398473</v>
      </c>
      <c r="P199" s="8"/>
      <c r="R199" s="6"/>
      <c r="S199">
        <v>2353.83908763</v>
      </c>
      <c r="T199" s="14">
        <v>0.180760187263</v>
      </c>
      <c r="U199">
        <v>31.109487409300002</v>
      </c>
      <c r="X199" s="8"/>
      <c r="AA199">
        <v>2303.2633349799999</v>
      </c>
      <c r="AB199" s="14">
        <v>1.40387580036</v>
      </c>
      <c r="AC199">
        <v>218.63824782699999</v>
      </c>
      <c r="AF199" s="8"/>
    </row>
    <row r="200" spans="3:33" x14ac:dyDescent="0.25">
      <c r="C200">
        <v>2303.5471189499999</v>
      </c>
      <c r="D200" s="17">
        <v>1.6970352177700001</v>
      </c>
      <c r="E200">
        <v>234.148954452</v>
      </c>
      <c r="H200" s="8"/>
      <c r="K200">
        <v>2328.6485231699999</v>
      </c>
      <c r="L200" s="17">
        <v>0.98966561379600004</v>
      </c>
      <c r="M200">
        <v>153.435132729</v>
      </c>
      <c r="P200" s="8"/>
      <c r="R200" s="6"/>
      <c r="S200">
        <v>2373.2579123400001</v>
      </c>
      <c r="T200" s="14">
        <v>2.29706586923E-2</v>
      </c>
      <c r="U200">
        <v>3.9533341284599999</v>
      </c>
      <c r="X200" s="8"/>
      <c r="Z200" s="6"/>
      <c r="AA200">
        <v>2328.5915869700002</v>
      </c>
      <c r="AB200" s="14">
        <v>1.0827467865</v>
      </c>
      <c r="AC200">
        <v>168.62592843300001</v>
      </c>
      <c r="AF200" s="8"/>
    </row>
    <row r="201" spans="3:33" x14ac:dyDescent="0.25">
      <c r="C201">
        <v>2328.6249659999999</v>
      </c>
      <c r="D201" s="17">
        <v>1.24609477236</v>
      </c>
      <c r="E201">
        <v>171.930308247</v>
      </c>
      <c r="H201" s="8"/>
      <c r="K201">
        <v>2353.9902876299998</v>
      </c>
      <c r="L201" s="17">
        <v>0.13282659135200001</v>
      </c>
      <c r="M201">
        <v>20.593082542099999</v>
      </c>
      <c r="P201" s="8"/>
      <c r="S201">
        <v>2412.0759371200002</v>
      </c>
      <c r="T201" s="14">
        <v>2.67199101462E-2</v>
      </c>
      <c r="U201">
        <v>4.5985939761400001</v>
      </c>
      <c r="X201" s="8"/>
      <c r="Z201" s="6"/>
      <c r="AA201">
        <v>2354.3155530399999</v>
      </c>
      <c r="AB201" s="14">
        <v>0.105688792061</v>
      </c>
      <c r="AC201">
        <v>16.4598693881</v>
      </c>
      <c r="AF201" s="8"/>
    </row>
    <row r="202" spans="3:33" x14ac:dyDescent="0.25">
      <c r="C202">
        <v>2354.4808133000001</v>
      </c>
      <c r="D202" s="17">
        <v>0.17784343831499999</v>
      </c>
      <c r="E202">
        <v>24.538002925200001</v>
      </c>
      <c r="H202" s="8"/>
      <c r="K202">
        <v>2436.4530532600002</v>
      </c>
      <c r="L202" s="17">
        <v>0.114630397353</v>
      </c>
      <c r="M202">
        <v>17.7719928705</v>
      </c>
      <c r="P202" s="8"/>
      <c r="S202">
        <v>2436.6935895800002</v>
      </c>
      <c r="T202" s="14">
        <v>0.14442469267399999</v>
      </c>
      <c r="U202">
        <v>24.856016285300001</v>
      </c>
      <c r="X202" s="8"/>
      <c r="Z202" s="6"/>
      <c r="AA202">
        <v>2412.55081866</v>
      </c>
      <c r="AB202" s="14">
        <v>2.0024529139300001E-2</v>
      </c>
      <c r="AC202">
        <v>3.1186006364900001</v>
      </c>
      <c r="AF202" s="8"/>
    </row>
    <row r="203" spans="3:33" x14ac:dyDescent="0.25">
      <c r="C203">
        <v>2436.3018532599999</v>
      </c>
      <c r="D203" s="17">
        <v>0.14814801736200001</v>
      </c>
      <c r="E203">
        <v>20.440768115099999</v>
      </c>
      <c r="H203" s="8"/>
      <c r="K203">
        <v>2462.1129275100002</v>
      </c>
      <c r="L203" s="17">
        <v>0.117753634053</v>
      </c>
      <c r="M203">
        <v>18.2562112074</v>
      </c>
      <c r="P203" s="8"/>
      <c r="S203">
        <v>2463.4058215099999</v>
      </c>
      <c r="T203" s="14">
        <v>0.13978074709300001</v>
      </c>
      <c r="U203">
        <v>24.056776315699999</v>
      </c>
      <c r="X203" s="8"/>
      <c r="Z203" s="6"/>
      <c r="AA203">
        <v>2435.9927247800001</v>
      </c>
      <c r="AB203" s="14">
        <v>0.13494945888599999</v>
      </c>
      <c r="AC203">
        <v>21.016897098899999</v>
      </c>
      <c r="AF203" s="8"/>
    </row>
    <row r="204" spans="3:33" x14ac:dyDescent="0.25">
      <c r="C204">
        <v>2463.14322735</v>
      </c>
      <c r="D204" s="17">
        <v>0.139757878423</v>
      </c>
      <c r="E204">
        <v>19.2831361227</v>
      </c>
      <c r="H204" s="8"/>
      <c r="K204">
        <v>2492.79231295</v>
      </c>
      <c r="L204" s="17">
        <v>2.3311179132900001E-2</v>
      </c>
      <c r="M204">
        <v>3.6141034046899998</v>
      </c>
      <c r="P204" s="8"/>
      <c r="S204">
        <v>2488.6802810999998</v>
      </c>
      <c r="T204" s="14">
        <v>2.5411742572899999E-2</v>
      </c>
      <c r="U204">
        <v>4.3734535662500003</v>
      </c>
      <c r="X204" s="8"/>
      <c r="AA204">
        <v>2463.87932267</v>
      </c>
      <c r="AB204" s="14">
        <v>9.5447443434200002E-2</v>
      </c>
      <c r="AC204">
        <v>14.864891742299999</v>
      </c>
      <c r="AF204" s="8"/>
    </row>
    <row r="205" spans="3:33" x14ac:dyDescent="0.25">
      <c r="C205">
        <v>2487.36070638</v>
      </c>
      <c r="D205" s="17">
        <v>2.77477567486E-2</v>
      </c>
      <c r="E205">
        <v>3.8285052443600001</v>
      </c>
      <c r="H205" s="8"/>
      <c r="K205">
        <v>2523.7953093699998</v>
      </c>
      <c r="L205" s="17">
        <v>7.0304904280700006E-2</v>
      </c>
      <c r="M205">
        <v>10.8998859508</v>
      </c>
      <c r="P205" s="8"/>
      <c r="S205">
        <v>2506.7938276899999</v>
      </c>
      <c r="T205" s="14">
        <v>2.6734220647400001E-2</v>
      </c>
      <c r="U205">
        <v>4.6010568655800004</v>
      </c>
      <c r="X205" s="8"/>
      <c r="AA205">
        <v>2489.6810220100001</v>
      </c>
      <c r="AB205" s="14">
        <v>2.05242436897E-2</v>
      </c>
      <c r="AC205">
        <v>3.1964256931600001</v>
      </c>
      <c r="AF205" s="8"/>
    </row>
    <row r="206" spans="3:33" x14ac:dyDescent="0.25">
      <c r="C206">
        <v>2491.98075475</v>
      </c>
      <c r="D206" s="17">
        <v>2.2681238056399999E-2</v>
      </c>
      <c r="E206">
        <v>3.1294507745</v>
      </c>
      <c r="H206" s="8"/>
      <c r="K206">
        <v>2545.2381390400001</v>
      </c>
      <c r="L206" s="17">
        <v>5.5302796637800002E-2</v>
      </c>
      <c r="M206">
        <v>8.5739989589400007</v>
      </c>
      <c r="P206" s="8"/>
      <c r="S206">
        <v>2523.77701359</v>
      </c>
      <c r="T206" s="14">
        <v>0.18265734898200001</v>
      </c>
      <c r="U206">
        <v>31.435995859599998</v>
      </c>
      <c r="X206" s="8"/>
      <c r="AA206">
        <v>2493.2459129499998</v>
      </c>
      <c r="AB206" s="14">
        <v>2.17876980991E-2</v>
      </c>
      <c r="AC206">
        <v>3.39319485053</v>
      </c>
      <c r="AF206" s="8"/>
    </row>
    <row r="207" spans="3:33" x14ac:dyDescent="0.25">
      <c r="C207">
        <v>2501.63070341</v>
      </c>
      <c r="D207" s="17">
        <v>3.07891371952E-2</v>
      </c>
      <c r="E207">
        <v>4.2481406439200002</v>
      </c>
      <c r="H207" s="8"/>
      <c r="K207">
        <v>2621.2084183100001</v>
      </c>
      <c r="L207" s="17">
        <v>6.7708712017999995E-2</v>
      </c>
      <c r="M207">
        <v>10.497379186</v>
      </c>
      <c r="P207" s="8"/>
      <c r="S207">
        <v>2544.9534727</v>
      </c>
      <c r="T207" s="14">
        <v>9.5744241376800002E-2</v>
      </c>
      <c r="U207">
        <v>16.477933093200001</v>
      </c>
      <c r="X207" s="8"/>
      <c r="AA207">
        <v>2542.7562911700002</v>
      </c>
      <c r="AB207" s="14">
        <v>9.0292238696199997E-2</v>
      </c>
      <c r="AC207">
        <v>14.0620251847</v>
      </c>
      <c r="AF207" s="8"/>
    </row>
    <row r="208" spans="3:33" x14ac:dyDescent="0.25">
      <c r="C208">
        <v>2506.2640305700002</v>
      </c>
      <c r="D208" s="17">
        <v>2.88091558715E-2</v>
      </c>
      <c r="E208">
        <v>3.9749521137500001</v>
      </c>
      <c r="H208" s="8"/>
      <c r="K208">
        <v>2653.8184175699998</v>
      </c>
      <c r="L208" s="17">
        <v>4.76721314805E-2</v>
      </c>
      <c r="M208">
        <v>7.3909608651500003</v>
      </c>
      <c r="P208" s="8"/>
      <c r="S208">
        <v>2565.6826874399999</v>
      </c>
      <c r="T208" s="14">
        <v>2.3374846954300001E-2</v>
      </c>
      <c r="U208">
        <v>4.0228964023099998</v>
      </c>
      <c r="X208" s="8"/>
      <c r="AA208">
        <v>2564.8135992299999</v>
      </c>
      <c r="AB208" s="14">
        <v>3.2260843496400002E-2</v>
      </c>
      <c r="AC208">
        <v>5.0242722993199997</v>
      </c>
      <c r="AF208" s="8"/>
    </row>
    <row r="209" spans="3:32" x14ac:dyDescent="0.25">
      <c r="C209">
        <v>2524.7074415100001</v>
      </c>
      <c r="D209" s="17">
        <v>2.21039101949E-2</v>
      </c>
      <c r="E209">
        <v>3.0497937857999999</v>
      </c>
      <c r="H209" s="8"/>
      <c r="K209">
        <v>2661.0470782799998</v>
      </c>
      <c r="L209" s="17">
        <v>4.2091819122800002E-2</v>
      </c>
      <c r="M209">
        <v>6.52580403306</v>
      </c>
      <c r="P209" s="8"/>
      <c r="S209">
        <v>2572.1191747600001</v>
      </c>
      <c r="T209" s="14">
        <v>3.8513917391999997E-2</v>
      </c>
      <c r="U209">
        <v>6.6283856325599997</v>
      </c>
      <c r="X209" s="8"/>
      <c r="AA209">
        <v>2571.9189711399999</v>
      </c>
      <c r="AB209" s="14">
        <v>3.8763665098100003E-2</v>
      </c>
      <c r="AC209">
        <v>6.0370153927999999</v>
      </c>
      <c r="AF209" s="8"/>
    </row>
    <row r="210" spans="3:32" x14ac:dyDescent="0.25">
      <c r="C210">
        <v>2547.4899339200001</v>
      </c>
      <c r="D210" s="17">
        <v>0.105237142314</v>
      </c>
      <c r="E210">
        <v>14.5201269747</v>
      </c>
      <c r="H210" s="8"/>
      <c r="K210">
        <v>2673.7551907500001</v>
      </c>
      <c r="L210" s="17">
        <v>3.1984840752300001E-2</v>
      </c>
      <c r="M210">
        <v>4.9588449044900003</v>
      </c>
      <c r="P210" s="8"/>
      <c r="S210">
        <v>2621.4635940500002</v>
      </c>
      <c r="T210" s="14">
        <v>7.8480787770400004E-2</v>
      </c>
      <c r="U210">
        <v>13.5068297726</v>
      </c>
      <c r="X210" s="8"/>
      <c r="AA210">
        <v>2621.9329319600001</v>
      </c>
      <c r="AB210" s="14">
        <v>4.5677314461999997E-2</v>
      </c>
      <c r="AC210">
        <v>7.1137404012500003</v>
      </c>
      <c r="AF210" s="8"/>
    </row>
    <row r="211" spans="3:32" x14ac:dyDescent="0.25">
      <c r="C211">
        <v>2571.5824916199999</v>
      </c>
      <c r="D211" s="17">
        <v>4.3929244869899998E-2</v>
      </c>
      <c r="E211">
        <v>6.0611510288600003</v>
      </c>
      <c r="H211" s="8"/>
      <c r="K211">
        <v>2689.7859909200001</v>
      </c>
      <c r="L211" s="17">
        <v>1.9389261962900001E-2</v>
      </c>
      <c r="M211">
        <v>3.0060597653499999</v>
      </c>
      <c r="P211" s="8"/>
      <c r="S211">
        <v>2643.4548491099999</v>
      </c>
      <c r="T211" s="14">
        <v>2.3521439991199999E-2</v>
      </c>
      <c r="U211">
        <v>4.0481255985400004</v>
      </c>
      <c r="X211" s="8"/>
      <c r="AA211">
        <v>2640.3880354900002</v>
      </c>
      <c r="AB211" s="14">
        <v>1.9272224260900001E-2</v>
      </c>
      <c r="AC211">
        <v>3.0014374085200002</v>
      </c>
      <c r="AF211" s="8"/>
    </row>
    <row r="212" spans="3:32" x14ac:dyDescent="0.25">
      <c r="C212">
        <v>2620.9217667600001</v>
      </c>
      <c r="D212" s="17">
        <v>4.03712389918E-2</v>
      </c>
      <c r="E212">
        <v>5.5702340769900003</v>
      </c>
      <c r="H212" s="8"/>
      <c r="K212">
        <v>2735.9522386899998</v>
      </c>
      <c r="L212" s="17">
        <v>2.4871572254099999E-2</v>
      </c>
      <c r="M212">
        <v>3.8560226168999998</v>
      </c>
      <c r="P212" s="8"/>
      <c r="S212">
        <v>2652.3044263199999</v>
      </c>
      <c r="T212" s="14">
        <v>8.8162844132600005E-2</v>
      </c>
      <c r="U212">
        <v>15.1731469802</v>
      </c>
      <c r="X212" s="8"/>
      <c r="AA212">
        <v>2653.8631433</v>
      </c>
      <c r="AB212" s="14">
        <v>5.3256686666200002E-2</v>
      </c>
      <c r="AC212">
        <v>8.2941444355199998</v>
      </c>
      <c r="AF212" s="8"/>
    </row>
    <row r="213" spans="3:32" x14ac:dyDescent="0.25">
      <c r="C213">
        <v>2653.8035160300001</v>
      </c>
      <c r="D213" s="17">
        <v>5.8926358335599997E-2</v>
      </c>
      <c r="E213">
        <v>8.1303823571299993</v>
      </c>
      <c r="H213" s="8"/>
      <c r="K213">
        <v>2749.9484079099998</v>
      </c>
      <c r="L213" s="17">
        <v>3.35647916458E-2</v>
      </c>
      <c r="M213">
        <v>5.2037963018899998</v>
      </c>
      <c r="P213" s="8"/>
      <c r="S213">
        <v>2659.8041271100001</v>
      </c>
      <c r="T213" s="14">
        <v>4.2223949383699999E-2</v>
      </c>
      <c r="U213">
        <v>7.2668956677600001</v>
      </c>
      <c r="X213" s="8"/>
      <c r="AA213">
        <v>2660.13602446</v>
      </c>
      <c r="AB213" s="14">
        <v>4.04217208491E-2</v>
      </c>
      <c r="AC213">
        <v>6.2952393782199998</v>
      </c>
      <c r="AF213" s="8"/>
    </row>
    <row r="214" spans="3:32" x14ac:dyDescent="0.25">
      <c r="C214">
        <v>2661.4418381999999</v>
      </c>
      <c r="D214" s="17">
        <v>5.2296974479699998E-2</v>
      </c>
      <c r="E214">
        <v>7.2156910871599997</v>
      </c>
      <c r="H214" s="8"/>
      <c r="K214">
        <v>2780.1406669799999</v>
      </c>
      <c r="L214" s="17">
        <v>3.5771095708000002E-2</v>
      </c>
      <c r="M214">
        <v>5.5458558338100001</v>
      </c>
      <c r="P214" s="8"/>
      <c r="S214">
        <v>2675.10911106</v>
      </c>
      <c r="T214" s="14">
        <v>4.0458996755199997E-2</v>
      </c>
      <c r="U214">
        <v>6.9631408841100004</v>
      </c>
      <c r="X214" s="8"/>
      <c r="AA214">
        <v>2687.77018254</v>
      </c>
      <c r="AB214" s="14">
        <v>1.9729139529999998E-2</v>
      </c>
      <c r="AC214">
        <v>3.0725969468600001</v>
      </c>
      <c r="AF214" s="8"/>
    </row>
    <row r="215" spans="3:32" x14ac:dyDescent="0.25">
      <c r="C215">
        <v>2674.15125803</v>
      </c>
      <c r="D215" s="17">
        <v>2.7016313690500001E-2</v>
      </c>
      <c r="E215">
        <v>3.72758416417</v>
      </c>
      <c r="H215" s="8"/>
      <c r="K215">
        <v>2804.6098375900001</v>
      </c>
      <c r="L215" s="17">
        <v>3.7263400313800002E-2</v>
      </c>
      <c r="M215">
        <v>5.7772187831500004</v>
      </c>
      <c r="P215" s="8"/>
      <c r="S215">
        <v>2687.1653825399999</v>
      </c>
      <c r="T215" s="14">
        <v>3.2510797890199998E-2</v>
      </c>
      <c r="U215">
        <v>5.5952268746199998</v>
      </c>
      <c r="X215" s="8"/>
      <c r="AA215">
        <v>2708.5210668700001</v>
      </c>
      <c r="AB215" s="14">
        <v>2.0227231039199999E-2</v>
      </c>
      <c r="AC215">
        <v>3.1501692326700002</v>
      </c>
      <c r="AF215" s="8"/>
    </row>
    <row r="216" spans="3:32" x14ac:dyDescent="0.25">
      <c r="C216">
        <v>2686.8910741300001</v>
      </c>
      <c r="D216" s="17">
        <v>2.5900484943199999E-2</v>
      </c>
      <c r="E216">
        <v>3.5736273506699998</v>
      </c>
      <c r="H216" s="8"/>
      <c r="K216">
        <v>2830.45353312</v>
      </c>
      <c r="L216" s="17">
        <v>2.4577853404799999E-2</v>
      </c>
      <c r="M216">
        <v>3.8104852252899999</v>
      </c>
      <c r="P216" s="8"/>
      <c r="S216">
        <v>2706.8148718900002</v>
      </c>
      <c r="T216" s="14">
        <v>2.8040107324400002E-2</v>
      </c>
      <c r="U216">
        <v>4.8258047248800002</v>
      </c>
      <c r="X216" s="8"/>
      <c r="AA216">
        <v>2735.8522730999998</v>
      </c>
      <c r="AB216" s="14">
        <v>2.70250259843E-2</v>
      </c>
      <c r="AC216">
        <v>4.2088511869399996</v>
      </c>
      <c r="AF216" s="8"/>
    </row>
    <row r="217" spans="3:32" x14ac:dyDescent="0.25">
      <c r="C217">
        <v>2705.1632011800002</v>
      </c>
      <c r="D217" s="17">
        <v>2.3913972933700001E-2</v>
      </c>
      <c r="E217">
        <v>3.29953774713</v>
      </c>
      <c r="H217" s="8"/>
      <c r="K217">
        <v>2844.4078145200001</v>
      </c>
      <c r="L217" s="17">
        <v>3.44417641885E-2</v>
      </c>
      <c r="M217">
        <v>5.3397597996800004</v>
      </c>
      <c r="P217" s="8"/>
      <c r="S217">
        <v>2729.7149103800002</v>
      </c>
      <c r="T217" s="14">
        <v>3.3183225137399998E-2</v>
      </c>
      <c r="U217">
        <v>5.7109540560000003</v>
      </c>
      <c r="X217" s="8"/>
      <c r="AA217">
        <v>2780.0362301599998</v>
      </c>
      <c r="AB217" s="14">
        <v>2.3856364230499999E-2</v>
      </c>
      <c r="AC217">
        <v>3.7153668960699999</v>
      </c>
      <c r="AF217" s="8"/>
    </row>
    <row r="218" spans="3:32" x14ac:dyDescent="0.25">
      <c r="C218">
        <v>2735.80103869</v>
      </c>
      <c r="D218" s="17">
        <v>2.7019672031099999E-2</v>
      </c>
      <c r="E218">
        <v>3.7280475322400002</v>
      </c>
      <c r="H218" s="8"/>
      <c r="K218">
        <v>2909.5551968200002</v>
      </c>
      <c r="L218" s="17">
        <v>0.133758016935</v>
      </c>
      <c r="M218">
        <v>20.737488294799999</v>
      </c>
      <c r="P218" s="8"/>
      <c r="S218">
        <v>2736.90833858</v>
      </c>
      <c r="T218" s="14">
        <v>3.27680281335E-2</v>
      </c>
      <c r="U218">
        <v>5.6394971375300003</v>
      </c>
      <c r="X218" s="8"/>
      <c r="AA218">
        <v>2800.4410144799999</v>
      </c>
      <c r="AB218" s="14">
        <v>4.4998717061100001E-2</v>
      </c>
      <c r="AC218">
        <v>7.0080563039400001</v>
      </c>
      <c r="AF218" s="8"/>
    </row>
    <row r="219" spans="3:32" x14ac:dyDescent="0.25">
      <c r="C219">
        <v>2749.6584562200001</v>
      </c>
      <c r="D219" s="17">
        <v>2.1968872138100001E-2</v>
      </c>
      <c r="E219">
        <v>3.0311618685199999</v>
      </c>
      <c r="H219" s="8"/>
      <c r="K219">
        <v>2934.87530616</v>
      </c>
      <c r="L219" s="17">
        <v>0.12093886803700001</v>
      </c>
      <c r="M219">
        <v>18.7500414388</v>
      </c>
      <c r="P219" s="8"/>
      <c r="S219">
        <v>2749.79720791</v>
      </c>
      <c r="T219" s="14">
        <v>2.6160895674000002E-2</v>
      </c>
      <c r="U219">
        <v>4.5023855469000003</v>
      </c>
      <c r="X219" s="8"/>
      <c r="AA219">
        <v>2818.11086389</v>
      </c>
      <c r="AB219" s="14">
        <v>2.3001150608299999E-2</v>
      </c>
      <c r="AC219">
        <v>3.5821767607199999</v>
      </c>
      <c r="AF219" s="8"/>
    </row>
    <row r="220" spans="3:32" x14ac:dyDescent="0.25">
      <c r="C220">
        <v>2779.1524328400001</v>
      </c>
      <c r="D220" s="17">
        <v>2.6744913812999999E-2</v>
      </c>
      <c r="E220">
        <v>3.6901376828700001</v>
      </c>
      <c r="H220" s="8"/>
      <c r="K220">
        <v>2958.43407669</v>
      </c>
      <c r="L220" s="17">
        <v>6.1959979952500001E-2</v>
      </c>
      <c r="M220">
        <v>9.6061110089500001</v>
      </c>
      <c r="P220" s="8"/>
      <c r="S220">
        <v>2780.12898498</v>
      </c>
      <c r="T220" s="14">
        <v>3.8948546260000001E-2</v>
      </c>
      <c r="U220">
        <v>6.7031868457100003</v>
      </c>
      <c r="X220" s="8"/>
      <c r="AA220">
        <v>2844.7202899099998</v>
      </c>
      <c r="AB220" s="14">
        <v>3.2741444954300002E-2</v>
      </c>
      <c r="AC220">
        <v>5.0991207016100004</v>
      </c>
      <c r="AF220" s="8"/>
    </row>
    <row r="221" spans="3:32" x14ac:dyDescent="0.25">
      <c r="C221">
        <v>2800.1162523500002</v>
      </c>
      <c r="D221" s="17">
        <v>4.5749256790399997E-2</v>
      </c>
      <c r="E221">
        <v>6.3122677315700004</v>
      </c>
      <c r="H221" s="8"/>
      <c r="K221">
        <v>2966.0678046899998</v>
      </c>
      <c r="L221" s="17">
        <v>0.112200358483</v>
      </c>
      <c r="M221">
        <v>17.3952460872</v>
      </c>
      <c r="P221" s="8"/>
      <c r="S221">
        <v>2801.5166526600001</v>
      </c>
      <c r="T221" s="14">
        <v>7.3945244348899999E-2</v>
      </c>
      <c r="U221">
        <v>12.726246209899999</v>
      </c>
      <c r="X221" s="8"/>
      <c r="AA221">
        <v>2858.8501546399998</v>
      </c>
      <c r="AB221" s="14">
        <v>2.7648232093800001E-2</v>
      </c>
      <c r="AC221">
        <v>4.3059086985699997</v>
      </c>
      <c r="AF221" s="8"/>
    </row>
    <row r="222" spans="3:32" x14ac:dyDescent="0.25">
      <c r="C222">
        <v>2805.29948947</v>
      </c>
      <c r="D222" s="17">
        <v>5.3543914509900002E-2</v>
      </c>
      <c r="E222">
        <v>7.3877380201099996</v>
      </c>
      <c r="H222" s="8"/>
      <c r="K222">
        <v>2986.7137522500002</v>
      </c>
      <c r="L222" s="17">
        <v>2.1319989637399998E-2</v>
      </c>
      <c r="M222">
        <v>3.3053946648100001</v>
      </c>
      <c r="P222" s="8"/>
      <c r="S222">
        <v>2829.8800140200001</v>
      </c>
      <c r="T222" s="14">
        <v>1.7567312115000001E-2</v>
      </c>
      <c r="U222">
        <v>3.0233984780199998</v>
      </c>
      <c r="X222" s="8"/>
      <c r="AA222">
        <v>2874.4336151399998</v>
      </c>
      <c r="AB222" s="14">
        <v>2.45493599115E-2</v>
      </c>
      <c r="AC222">
        <v>3.8232933674899998</v>
      </c>
      <c r="AF222" s="8"/>
    </row>
    <row r="223" spans="3:32" x14ac:dyDescent="0.25">
      <c r="C223">
        <v>2843.9743688100002</v>
      </c>
      <c r="D223" s="17">
        <v>2.8252912308099998E-2</v>
      </c>
      <c r="E223">
        <v>3.8982042375499999</v>
      </c>
      <c r="H223" s="8"/>
      <c r="K223">
        <v>2996.41177019</v>
      </c>
      <c r="L223" s="17">
        <v>2.3343244913400001E-2</v>
      </c>
      <c r="M223">
        <v>3.6190747982699998</v>
      </c>
      <c r="P223" s="8"/>
      <c r="S223">
        <v>2872.6940380199999</v>
      </c>
      <c r="T223" s="14">
        <v>2.1187693352199999E-2</v>
      </c>
      <c r="U223">
        <v>3.6464792914499999</v>
      </c>
      <c r="X223" s="8"/>
      <c r="AA223">
        <v>2908.29616687</v>
      </c>
      <c r="AB223" s="14">
        <v>0.10919229272100001</v>
      </c>
      <c r="AC223">
        <v>17.0055011637</v>
      </c>
      <c r="AF223" s="8"/>
    </row>
    <row r="224" spans="3:32" x14ac:dyDescent="0.25">
      <c r="C224">
        <v>2910.4032647899999</v>
      </c>
      <c r="D224" s="17">
        <v>0.13785363257700001</v>
      </c>
      <c r="E224">
        <v>19.020397218300001</v>
      </c>
      <c r="H224" s="8"/>
      <c r="K224">
        <v>3022.6898312399999</v>
      </c>
      <c r="L224" s="17">
        <v>2.1273902601999999E-2</v>
      </c>
      <c r="M224">
        <v>3.2982494530299999</v>
      </c>
      <c r="P224" s="8"/>
      <c r="S224">
        <v>2909.6894843700002</v>
      </c>
      <c r="T224" s="14">
        <v>0.15870761360800001</v>
      </c>
      <c r="U224">
        <v>27.314159063799998</v>
      </c>
      <c r="X224" s="8"/>
      <c r="AA224">
        <v>2935.90238499</v>
      </c>
      <c r="AB224" s="14">
        <v>0.121365819113</v>
      </c>
      <c r="AC224">
        <v>18.901394289999999</v>
      </c>
      <c r="AF224" s="8"/>
    </row>
    <row r="225" spans="2:32" x14ac:dyDescent="0.25">
      <c r="C225">
        <v>2934.8674705899998</v>
      </c>
      <c r="D225" s="17">
        <v>0.15648311624700001</v>
      </c>
      <c r="E225">
        <v>21.590805939100001</v>
      </c>
      <c r="H225" s="8"/>
      <c r="K225">
        <v>3038.42444841</v>
      </c>
      <c r="L225" s="17">
        <v>0.21527394497300001</v>
      </c>
      <c r="M225">
        <v>33.375501643600003</v>
      </c>
      <c r="P225" s="8"/>
      <c r="S225">
        <v>2934.7241061599998</v>
      </c>
      <c r="T225" s="14">
        <v>0.158772744903</v>
      </c>
      <c r="U225">
        <v>27.325368397199998</v>
      </c>
      <c r="X225" s="8"/>
      <c r="AA225">
        <v>2964.5039881500002</v>
      </c>
      <c r="AB225" s="14">
        <v>5.4860318092699999E-2</v>
      </c>
      <c r="AC225">
        <v>8.5438924297199996</v>
      </c>
      <c r="AF225" s="8"/>
    </row>
    <row r="226" spans="2:32" x14ac:dyDescent="0.25">
      <c r="C226">
        <v>2966.2048633200002</v>
      </c>
      <c r="D226" s="17">
        <v>0.19249798171499999</v>
      </c>
      <c r="E226">
        <v>26.559968043600001</v>
      </c>
      <c r="H226" s="8"/>
      <c r="K226">
        <v>3065.3260661200002</v>
      </c>
      <c r="L226" s="17">
        <v>0.41219034921499997</v>
      </c>
      <c r="M226">
        <v>63.904898846199998</v>
      </c>
      <c r="P226" s="8"/>
      <c r="S226">
        <v>2965.34012962</v>
      </c>
      <c r="T226" s="14">
        <v>0.11730337543200001</v>
      </c>
      <c r="U226">
        <v>20.1883386841</v>
      </c>
      <c r="X226" s="8"/>
      <c r="AA226">
        <v>2990.3500351299999</v>
      </c>
      <c r="AB226" s="14">
        <v>2.7648601498100001E-2</v>
      </c>
      <c r="AC226">
        <v>4.3059662292300001</v>
      </c>
      <c r="AF226" s="8"/>
    </row>
    <row r="227" spans="2:32" x14ac:dyDescent="0.25">
      <c r="C227">
        <v>2991.4819614399998</v>
      </c>
      <c r="D227" s="17">
        <v>3.7362444501700003E-2</v>
      </c>
      <c r="E227">
        <v>5.1550947347899996</v>
      </c>
      <c r="H227" s="8"/>
      <c r="K227">
        <v>3090.2866663499999</v>
      </c>
      <c r="L227" s="17">
        <v>0.15760702806099999</v>
      </c>
      <c r="M227">
        <v>24.434975745700001</v>
      </c>
      <c r="P227" s="8"/>
      <c r="S227">
        <v>2987.1410952599999</v>
      </c>
      <c r="T227" s="14">
        <v>2.1975454583100001E-2</v>
      </c>
      <c r="U227">
        <v>3.7820558720399999</v>
      </c>
      <c r="X227" s="8"/>
      <c r="AA227">
        <v>3020.52498367</v>
      </c>
      <c r="AB227" s="14">
        <v>2.6472301989599999E-2</v>
      </c>
      <c r="AC227">
        <v>4.1227704911299998</v>
      </c>
      <c r="AF227" s="8"/>
    </row>
    <row r="228" spans="2:32" x14ac:dyDescent="0.25">
      <c r="C228">
        <v>3020.9383334200002</v>
      </c>
      <c r="D228" s="17">
        <v>3.2170821070900003E-2</v>
      </c>
      <c r="E228">
        <v>4.43877890025</v>
      </c>
      <c r="H228" s="8"/>
      <c r="K228">
        <v>3115.4966570699999</v>
      </c>
      <c r="L228" s="17">
        <v>5.5420988350599998E-2</v>
      </c>
      <c r="M228">
        <v>8.5923230887000006</v>
      </c>
      <c r="P228" s="8"/>
      <c r="S228">
        <v>2992.4952856700002</v>
      </c>
      <c r="T228" s="14">
        <v>2.4858690686199999E-2</v>
      </c>
      <c r="U228">
        <v>4.27827131972</v>
      </c>
      <c r="X228" s="8"/>
      <c r="AA228">
        <v>3038.4404217299998</v>
      </c>
      <c r="AB228" s="14">
        <v>0.22153018954000001</v>
      </c>
      <c r="AC228">
        <v>34.500895641299998</v>
      </c>
      <c r="AF228" s="8"/>
    </row>
    <row r="229" spans="2:32" x14ac:dyDescent="0.25">
      <c r="C229">
        <v>3038.56501712</v>
      </c>
      <c r="D229" s="17">
        <v>0.304093064957</v>
      </c>
      <c r="E229">
        <v>41.957333867000003</v>
      </c>
      <c r="H229" s="8"/>
      <c r="K229">
        <v>3202.6691212699998</v>
      </c>
      <c r="L229" s="17">
        <v>4.4914435084400003E-2</v>
      </c>
      <c r="M229">
        <v>6.9634149277699997</v>
      </c>
      <c r="P229" s="8"/>
      <c r="S229">
        <v>3038.56501712</v>
      </c>
      <c r="T229" s="14">
        <v>0.28234417358699998</v>
      </c>
      <c r="U229">
        <v>48.5924619038</v>
      </c>
      <c r="X229" s="8"/>
      <c r="AA229">
        <v>3065.3400977800002</v>
      </c>
      <c r="AB229" s="14">
        <v>0.41515490807200001</v>
      </c>
      <c r="AC229">
        <v>64.6558204464</v>
      </c>
      <c r="AF229" s="8"/>
    </row>
    <row r="230" spans="2:32" x14ac:dyDescent="0.25">
      <c r="C230">
        <v>3065.32139594</v>
      </c>
      <c r="D230" s="17">
        <v>0.46838969936399999</v>
      </c>
      <c r="E230">
        <v>64.626212369699999</v>
      </c>
      <c r="H230" s="8"/>
      <c r="K230">
        <v>3217.36537727</v>
      </c>
      <c r="L230" s="17">
        <v>2.3918659653599999E-2</v>
      </c>
      <c r="M230">
        <v>3.70828557392</v>
      </c>
      <c r="P230" s="8"/>
      <c r="S230">
        <v>3065.1748661199999</v>
      </c>
      <c r="T230" s="14">
        <v>0.49327443146</v>
      </c>
      <c r="U230">
        <v>84.894328486999996</v>
      </c>
      <c r="X230" s="8"/>
      <c r="AA230">
        <v>3091.0345255299999</v>
      </c>
      <c r="AB230" s="14">
        <v>0.12661002837999999</v>
      </c>
      <c r="AC230">
        <v>19.718122326100001</v>
      </c>
      <c r="AF230" s="8"/>
    </row>
    <row r="231" spans="2:32" x14ac:dyDescent="0.25">
      <c r="C231">
        <v>3090.72399877</v>
      </c>
      <c r="D231" s="17">
        <v>0.16914408706199999</v>
      </c>
      <c r="E231">
        <v>23.337707268999999</v>
      </c>
      <c r="H231" s="8"/>
      <c r="J231" s="1" t="s">
        <v>9</v>
      </c>
      <c r="K231">
        <v>3263.4711954700001</v>
      </c>
      <c r="L231" s="17">
        <v>1.00581654208</v>
      </c>
      <c r="M231">
        <v>155.93912982699999</v>
      </c>
      <c r="P231" s="8"/>
      <c r="S231">
        <v>3089.9883420400001</v>
      </c>
      <c r="T231" s="14">
        <v>0.19534417441499999</v>
      </c>
      <c r="U231">
        <v>33.619444782000002</v>
      </c>
      <c r="X231" s="8"/>
      <c r="AA231">
        <v>3114.7685486099999</v>
      </c>
      <c r="AB231" s="14">
        <v>3.1790812413400003E-2</v>
      </c>
      <c r="AC231">
        <v>4.9510701169200004</v>
      </c>
      <c r="AF231" s="8"/>
    </row>
    <row r="232" spans="2:32" x14ac:dyDescent="0.25">
      <c r="C232">
        <v>3115.1977311999999</v>
      </c>
      <c r="D232" s="17">
        <v>5.7359946994600002E-2</v>
      </c>
      <c r="E232">
        <v>7.9142562721200003</v>
      </c>
      <c r="H232" s="8"/>
      <c r="K232">
        <v>3292.7204660799998</v>
      </c>
      <c r="L232" s="17">
        <v>0.25207289458799997</v>
      </c>
      <c r="M232">
        <v>39.080713221899998</v>
      </c>
      <c r="P232" s="8"/>
      <c r="S232">
        <v>3115.3454570700001</v>
      </c>
      <c r="T232" s="14">
        <v>5.58983686092E-2</v>
      </c>
      <c r="U232">
        <v>9.6203130832300001</v>
      </c>
      <c r="X232" s="8"/>
      <c r="AA232">
        <v>3202.07428183</v>
      </c>
      <c r="AB232" s="14">
        <v>5.3604136976E-2</v>
      </c>
      <c r="AC232">
        <v>8.3482560078799999</v>
      </c>
      <c r="AF232" s="8"/>
    </row>
    <row r="233" spans="2:32" x14ac:dyDescent="0.25">
      <c r="C233">
        <v>3134.7279632700001</v>
      </c>
      <c r="D233" s="17">
        <v>2.4826223688299998E-2</v>
      </c>
      <c r="E233">
        <v>3.4254058246699999</v>
      </c>
      <c r="H233" s="8"/>
      <c r="K233">
        <v>3315.6960151200001</v>
      </c>
      <c r="L233" s="17">
        <v>4.0967644774799999E-2</v>
      </c>
      <c r="M233">
        <v>6.3515150228200001</v>
      </c>
      <c r="P233" s="8"/>
      <c r="S233">
        <v>3134.1352374200001</v>
      </c>
      <c r="T233" s="14">
        <v>1.9017061297399999E-2</v>
      </c>
      <c r="U233">
        <v>3.27290559913</v>
      </c>
      <c r="X233" s="8"/>
      <c r="AA233">
        <v>3217.9691132500002</v>
      </c>
      <c r="AB233" s="14">
        <v>4.2162247022700002E-2</v>
      </c>
      <c r="AC233">
        <v>6.5663072268200002</v>
      </c>
      <c r="AF233" s="8"/>
    </row>
    <row r="234" spans="2:32" x14ac:dyDescent="0.25">
      <c r="C234">
        <v>3202.0685689699999</v>
      </c>
      <c r="D234" s="17">
        <v>5.4650397848E-2</v>
      </c>
      <c r="E234">
        <v>7.5404053979099999</v>
      </c>
      <c r="H234" s="8"/>
      <c r="K234">
        <v>3403.3025854399998</v>
      </c>
      <c r="L234" s="17">
        <v>3.5071333425200003E-2</v>
      </c>
      <c r="M234">
        <v>5.4373665448699997</v>
      </c>
      <c r="P234" s="8"/>
      <c r="S234">
        <v>3154.0221969099998</v>
      </c>
      <c r="T234" s="14">
        <v>5.9863324757799999E-2</v>
      </c>
      <c r="U234">
        <v>10.302696495499999</v>
      </c>
      <c r="X234" s="8"/>
      <c r="Z234" s="1" t="s">
        <v>9</v>
      </c>
      <c r="AA234">
        <v>3263.4711782499999</v>
      </c>
      <c r="AB234" s="14">
        <v>1.0021380922800001</v>
      </c>
      <c r="AC234">
        <v>156.07200902</v>
      </c>
      <c r="AF234" s="8"/>
    </row>
    <row r="235" spans="2:32" x14ac:dyDescent="0.25">
      <c r="C235">
        <v>3218.1150459</v>
      </c>
      <c r="D235" s="17">
        <v>2.79455920677E-2</v>
      </c>
      <c r="E235">
        <v>3.85580163317</v>
      </c>
      <c r="H235" s="8"/>
      <c r="K235">
        <v>3409.4826625599999</v>
      </c>
      <c r="L235" s="17">
        <v>2.75452762103E-2</v>
      </c>
      <c r="M235">
        <v>4.2705465891300003</v>
      </c>
      <c r="P235" s="8"/>
      <c r="S235">
        <v>3177.9997815299998</v>
      </c>
      <c r="T235" s="14">
        <v>2.1577705205900001E-2</v>
      </c>
      <c r="U235">
        <v>3.7136017537399999</v>
      </c>
      <c r="X235" s="8"/>
      <c r="AA235">
        <v>3292.87029265</v>
      </c>
      <c r="AB235" s="14">
        <v>0.25362960100199999</v>
      </c>
      <c r="AC235">
        <v>39.500026673100002</v>
      </c>
      <c r="AF235" s="8"/>
    </row>
    <row r="236" spans="2:32" x14ac:dyDescent="0.25">
      <c r="B236" s="1" t="s">
        <v>9</v>
      </c>
      <c r="C236">
        <v>3263.47120825</v>
      </c>
      <c r="D236" s="17">
        <v>0.99856829472099995</v>
      </c>
      <c r="E236">
        <v>137.77776660699999</v>
      </c>
      <c r="H236" s="8"/>
      <c r="K236">
        <v>3418.6085572299999</v>
      </c>
      <c r="L236" s="17">
        <v>2.55461103939E-2</v>
      </c>
      <c r="M236">
        <v>3.9606012216000002</v>
      </c>
      <c r="P236" s="8"/>
      <c r="S236">
        <v>3202.6677124100001</v>
      </c>
      <c r="T236" s="14">
        <v>3.0155300046400001E-2</v>
      </c>
      <c r="U236">
        <v>5.1898371058599997</v>
      </c>
      <c r="X236" s="8"/>
      <c r="AA236">
        <v>3330.4928020900002</v>
      </c>
      <c r="AB236" s="14">
        <v>2.3159385676E-2</v>
      </c>
      <c r="AC236">
        <v>3.6068201358300001</v>
      </c>
      <c r="AF236" s="8"/>
    </row>
    <row r="237" spans="2:32" x14ac:dyDescent="0.25">
      <c r="C237">
        <v>3292.7211580799999</v>
      </c>
      <c r="D237" s="17">
        <v>0.25442166600499999</v>
      </c>
      <c r="E237">
        <v>35.103907368199998</v>
      </c>
      <c r="H237" s="8"/>
      <c r="K237">
        <v>3431.1572881299999</v>
      </c>
      <c r="L237" s="17">
        <v>7.2743864046699996E-2</v>
      </c>
      <c r="M237">
        <v>11.278015806100001</v>
      </c>
      <c r="P237" s="8"/>
      <c r="S237">
        <v>3218.1150459</v>
      </c>
      <c r="T237" s="14">
        <v>1.9463831151800001E-2</v>
      </c>
      <c r="U237">
        <v>3.3497963203199999</v>
      </c>
      <c r="X237" s="8"/>
      <c r="AA237">
        <v>3343.3364310100001</v>
      </c>
      <c r="AB237" s="14">
        <v>2.22387155312E-2</v>
      </c>
      <c r="AC237">
        <v>3.4634358654700002</v>
      </c>
      <c r="AF237" s="8"/>
    </row>
    <row r="238" spans="2:32" x14ac:dyDescent="0.25">
      <c r="C238">
        <v>3314.6303484199998</v>
      </c>
      <c r="D238" s="17">
        <v>2.7330818557000001E-2</v>
      </c>
      <c r="E238">
        <v>3.7709780695499999</v>
      </c>
      <c r="H238" s="8"/>
      <c r="K238">
        <v>3449.6349710700001</v>
      </c>
      <c r="L238" s="17">
        <v>9.8952912062800005E-2</v>
      </c>
      <c r="M238">
        <v>15.341397119</v>
      </c>
      <c r="P238" s="8"/>
      <c r="S238">
        <v>3246.25561793</v>
      </c>
      <c r="T238" s="14">
        <v>1.8473128896900001E-2</v>
      </c>
      <c r="U238">
        <v>3.1792928494499999</v>
      </c>
      <c r="X238" s="8"/>
      <c r="AA238">
        <v>3355.4382200999999</v>
      </c>
      <c r="AB238" s="14">
        <v>2.48329048554E-2</v>
      </c>
      <c r="AC238">
        <v>3.8674523805000001</v>
      </c>
      <c r="AF238" s="8"/>
    </row>
    <row r="239" spans="2:32" x14ac:dyDescent="0.25">
      <c r="C239">
        <v>3356.8269586000001</v>
      </c>
      <c r="D239" s="17">
        <v>2.6901768930499999E-2</v>
      </c>
      <c r="E239">
        <v>3.7117798157899999</v>
      </c>
      <c r="H239" s="8"/>
      <c r="K239">
        <v>3470.1895459299999</v>
      </c>
      <c r="L239" s="17">
        <v>0.12272673875700001</v>
      </c>
      <c r="M239">
        <v>19.027228174800001</v>
      </c>
      <c r="P239" s="8"/>
      <c r="R239" s="1" t="s">
        <v>9</v>
      </c>
      <c r="S239">
        <v>3263.47120825</v>
      </c>
      <c r="T239" s="14">
        <v>1.00719289524</v>
      </c>
      <c r="U239">
        <v>173.34157021999999</v>
      </c>
      <c r="X239" s="8"/>
      <c r="AA239">
        <v>3402.8296596599998</v>
      </c>
      <c r="AB239" s="14">
        <v>2.2245815303299998E-2</v>
      </c>
      <c r="AC239">
        <v>3.4645415770699999</v>
      </c>
      <c r="AF239" s="8"/>
    </row>
    <row r="240" spans="2:32" x14ac:dyDescent="0.25">
      <c r="C240">
        <v>3402.9969556699998</v>
      </c>
      <c r="D240" s="17">
        <v>3.58318642617E-2</v>
      </c>
      <c r="E240">
        <v>4.9439124569299997</v>
      </c>
      <c r="H240" s="8"/>
      <c r="K240">
        <v>3488.4596578800001</v>
      </c>
      <c r="L240" s="17">
        <v>2.5120339628100001E-2</v>
      </c>
      <c r="M240">
        <v>3.8945908509799998</v>
      </c>
      <c r="P240" s="8"/>
      <c r="S240">
        <v>3292.4173776100001</v>
      </c>
      <c r="T240" s="14">
        <v>0.23150537490500001</v>
      </c>
      <c r="U240">
        <v>39.8429192559</v>
      </c>
      <c r="X240" s="8"/>
      <c r="AA240">
        <v>3430.5255181299999</v>
      </c>
      <c r="AB240" s="14">
        <v>2.2500886107E-2</v>
      </c>
      <c r="AC240">
        <v>3.50426605523</v>
      </c>
      <c r="AF240" s="8"/>
    </row>
    <row r="241" spans="2:32" x14ac:dyDescent="0.25">
      <c r="C241">
        <v>3431.4712995099999</v>
      </c>
      <c r="D241" s="17">
        <v>9.0289604196199996E-2</v>
      </c>
      <c r="E241">
        <v>12.4577358202</v>
      </c>
      <c r="H241" s="8"/>
      <c r="K241">
        <v>3499.2569323900002</v>
      </c>
      <c r="L241" s="17">
        <v>2.2026777069200001E-2</v>
      </c>
      <c r="M241">
        <v>3.4149731142399999</v>
      </c>
      <c r="P241" s="8"/>
      <c r="S241">
        <v>3357.4404747399999</v>
      </c>
      <c r="T241" s="14">
        <v>1.8412265685300001E-2</v>
      </c>
      <c r="U241">
        <v>3.1688180687799998</v>
      </c>
      <c r="X241" s="8"/>
      <c r="AA241">
        <v>3449.0002685099998</v>
      </c>
      <c r="AB241" s="14">
        <v>0.171439123</v>
      </c>
      <c r="AC241">
        <v>26.699761796499999</v>
      </c>
      <c r="AF241" s="8"/>
    </row>
    <row r="242" spans="2:32" x14ac:dyDescent="0.25">
      <c r="C242">
        <v>3447.6182151500002</v>
      </c>
      <c r="D242" s="17">
        <v>4.3107567101900002E-2</v>
      </c>
      <c r="E242">
        <v>5.9477797869</v>
      </c>
      <c r="H242" s="8"/>
      <c r="K242">
        <v>3513.6793743899998</v>
      </c>
      <c r="L242" s="17">
        <v>8.3592793047600006E-2</v>
      </c>
      <c r="M242">
        <v>12.9600049932</v>
      </c>
      <c r="P242" s="8"/>
      <c r="S242">
        <v>3408.71320139</v>
      </c>
      <c r="T242" s="14">
        <v>3.7090650516499998E-2</v>
      </c>
      <c r="U242">
        <v>6.3834362130300004</v>
      </c>
      <c r="X242" s="8"/>
      <c r="AA242">
        <v>3469.39566788</v>
      </c>
      <c r="AB242" s="14">
        <v>0.120194418478</v>
      </c>
      <c r="AC242">
        <v>18.718961497700001</v>
      </c>
      <c r="AF242" s="8"/>
    </row>
    <row r="243" spans="2:32" x14ac:dyDescent="0.25">
      <c r="C243">
        <v>3470.0383459300001</v>
      </c>
      <c r="D243" s="17">
        <v>0.10543643605899999</v>
      </c>
      <c r="E243">
        <v>14.5476245902</v>
      </c>
      <c r="H243" s="8"/>
      <c r="K243">
        <v>3532.8507502000002</v>
      </c>
      <c r="L243" s="17">
        <v>2.2865371802799999E-2</v>
      </c>
      <c r="M243">
        <v>3.5449866182499998</v>
      </c>
      <c r="P243" s="8"/>
      <c r="S243">
        <v>3430.8510247099998</v>
      </c>
      <c r="T243" s="14">
        <v>4.3265687418500003E-2</v>
      </c>
      <c r="U243">
        <v>7.4461825824899996</v>
      </c>
      <c r="X243" s="8"/>
      <c r="AA243">
        <v>3487.5061535499999</v>
      </c>
      <c r="AB243" s="14">
        <v>2.25358337242E-2</v>
      </c>
      <c r="AC243">
        <v>3.5097087630499999</v>
      </c>
      <c r="AF243" s="8"/>
    </row>
    <row r="244" spans="2:32" x14ac:dyDescent="0.25">
      <c r="C244">
        <v>3512.9004920000002</v>
      </c>
      <c r="D244" s="17">
        <v>8.9502720078400003E-2</v>
      </c>
      <c r="E244">
        <v>12.3491652428</v>
      </c>
      <c r="H244" s="8"/>
      <c r="K244">
        <v>3544.34720896</v>
      </c>
      <c r="L244" s="17">
        <v>5.1986510467200001E-2</v>
      </c>
      <c r="M244">
        <v>8.0598507439600002</v>
      </c>
      <c r="P244" s="8"/>
      <c r="S244">
        <v>3449.1728098799999</v>
      </c>
      <c r="T244" s="14">
        <v>0.134259031325</v>
      </c>
      <c r="U244">
        <v>23.106468895799999</v>
      </c>
      <c r="X244" s="8"/>
      <c r="AA244">
        <v>3508.4858609799999</v>
      </c>
      <c r="AB244" s="14">
        <v>4.0408132814100002E-2</v>
      </c>
      <c r="AC244">
        <v>6.2931231909100003</v>
      </c>
      <c r="AF244" s="8"/>
    </row>
    <row r="245" spans="2:32" x14ac:dyDescent="0.25">
      <c r="C245">
        <v>3544.5112445300001</v>
      </c>
      <c r="D245" s="17">
        <v>6.97929745804E-2</v>
      </c>
      <c r="E245">
        <v>9.6297070650100007</v>
      </c>
      <c r="H245" s="8"/>
      <c r="K245">
        <v>3558.5467536599999</v>
      </c>
      <c r="L245" s="17">
        <v>4.1674201621299999E-2</v>
      </c>
      <c r="M245">
        <v>6.4610577229099997</v>
      </c>
      <c r="P245" s="8"/>
      <c r="S245">
        <v>3470.19429653</v>
      </c>
      <c r="T245" s="14">
        <v>0.110465971809</v>
      </c>
      <c r="U245">
        <v>19.011596586500001</v>
      </c>
      <c r="X245" s="8"/>
      <c r="AA245">
        <v>3515.7024268300001</v>
      </c>
      <c r="AB245" s="14">
        <v>5.6671792900200003E-2</v>
      </c>
      <c r="AC245">
        <v>8.8260097493499998</v>
      </c>
      <c r="AF245" s="8"/>
    </row>
    <row r="246" spans="2:32" x14ac:dyDescent="0.25">
      <c r="C246">
        <v>3558.5534865999998</v>
      </c>
      <c r="D246" s="17">
        <v>4.0741412948699998E-2</v>
      </c>
      <c r="E246">
        <v>5.6213089421899998</v>
      </c>
      <c r="H246" s="8">
        <f>SUM(G247:G299)</f>
        <v>100</v>
      </c>
      <c r="J246" s="6" t="s">
        <v>23</v>
      </c>
      <c r="K246">
        <v>3618.0185508700001</v>
      </c>
      <c r="L246" s="17">
        <v>1.22265087705</v>
      </c>
      <c r="M246">
        <v>189.556550198</v>
      </c>
      <c r="O246">
        <f>L246/($L$246+$L$252+$L$266+$L$269+$L$279+$L$287+$L$291+$L$299)*100</f>
        <v>6.9382226908733733</v>
      </c>
      <c r="P246" s="8">
        <f>SUM(O246:O299)</f>
        <v>100.00000000000001</v>
      </c>
      <c r="S246">
        <v>3487.8393914200001</v>
      </c>
      <c r="T246" s="14">
        <v>2.6179533087900001E-2</v>
      </c>
      <c r="U246">
        <v>4.5055931137899998</v>
      </c>
      <c r="X246" s="8"/>
      <c r="AA246">
        <v>3539.2864665799998</v>
      </c>
      <c r="AB246" s="14">
        <v>2.2989412676999998E-2</v>
      </c>
      <c r="AC246">
        <v>3.5803487067500002</v>
      </c>
      <c r="AF246" s="8"/>
    </row>
    <row r="247" spans="2:32" x14ac:dyDescent="0.25">
      <c r="B247" s="6" t="s">
        <v>23</v>
      </c>
      <c r="C247">
        <v>3618.0266044</v>
      </c>
      <c r="D247" s="17">
        <v>1.87324085317</v>
      </c>
      <c r="E247">
        <v>258.46098101899997</v>
      </c>
      <c r="G247">
        <f>D247/($D$247+$D$253+$D$266+$D$269+$D$279+$D$287+$D$291+$D$299)*100</f>
        <v>11.829783196227549</v>
      </c>
      <c r="H247" s="8"/>
      <c r="K247">
        <v>3642.9046804099999</v>
      </c>
      <c r="L247" s="17">
        <v>5.0044082035E-2</v>
      </c>
      <c r="M247">
        <v>7.7587017900499999</v>
      </c>
      <c r="P247" s="8"/>
      <c r="S247">
        <v>3510.54718478</v>
      </c>
      <c r="T247" s="14">
        <v>7.2252554129000002E-2</v>
      </c>
      <c r="U247">
        <v>12.4349280503</v>
      </c>
      <c r="X247" s="8"/>
      <c r="AA247">
        <v>3557.7370169199999</v>
      </c>
      <c r="AB247" s="14">
        <v>3.5193324948800002E-2</v>
      </c>
      <c r="AC247">
        <v>5.4809741004200001</v>
      </c>
      <c r="AF247" s="8"/>
    </row>
    <row r="248" spans="2:32" x14ac:dyDescent="0.25">
      <c r="C248">
        <v>3641.63495844</v>
      </c>
      <c r="D248" s="17">
        <v>5.8777018882200001E-2</v>
      </c>
      <c r="E248">
        <v>8.1097772002599999</v>
      </c>
      <c r="K248">
        <v>3655.53996405</v>
      </c>
      <c r="L248" s="17">
        <v>3.2252271173499998E-2</v>
      </c>
      <c r="M248">
        <v>5.0003066079199998</v>
      </c>
      <c r="S248">
        <v>3541.35952271</v>
      </c>
      <c r="T248" s="14">
        <v>2.7398335617700002E-2</v>
      </c>
      <c r="U248">
        <v>4.7153534738099996</v>
      </c>
      <c r="Z248" s="6" t="s">
        <v>23</v>
      </c>
      <c r="AA248">
        <v>3618.1536543799998</v>
      </c>
      <c r="AB248" s="14">
        <v>0.25377553157100002</v>
      </c>
      <c r="AC248">
        <v>39.5227537576</v>
      </c>
      <c r="AE248">
        <f>AB248/($AB$248+$AB$254+$AB$267+$AB$270+$AB$278+$AB$285+$AB$289+$AB$298+$AB$313)*100</f>
        <v>2.2169151156756008</v>
      </c>
      <c r="AF248">
        <f>SUM(AE248:AE313)</f>
        <v>99.999999999999986</v>
      </c>
    </row>
    <row r="249" spans="2:32" x14ac:dyDescent="0.25">
      <c r="C249">
        <v>3655.5488452300001</v>
      </c>
      <c r="D249" s="17">
        <v>2.5647857657099999E-2</v>
      </c>
      <c r="E249">
        <v>3.5387710234099998</v>
      </c>
      <c r="K249">
        <v>3667.8765205700001</v>
      </c>
      <c r="L249" s="17">
        <v>2.5639289574199999E-2</v>
      </c>
      <c r="M249">
        <v>3.9750474746600002</v>
      </c>
      <c r="S249">
        <v>3558.3955536600001</v>
      </c>
      <c r="T249" s="14">
        <v>3.1819526257199998E-2</v>
      </c>
      <c r="U249">
        <v>5.4762565057000003</v>
      </c>
      <c r="AA249">
        <v>3641.6006805100001</v>
      </c>
      <c r="AB249" s="14">
        <v>2.3003886279300001E-2</v>
      </c>
      <c r="AC249">
        <v>3.5826028114400001</v>
      </c>
    </row>
    <row r="250" spans="2:32" x14ac:dyDescent="0.25">
      <c r="C250">
        <v>3664.6792945100001</v>
      </c>
      <c r="D250" s="17">
        <v>4.1778972318100002E-2</v>
      </c>
      <c r="E250">
        <v>5.7644665142899996</v>
      </c>
      <c r="K250">
        <v>3697.2796620700001</v>
      </c>
      <c r="L250" s="17">
        <v>4.0951320023800003E-2</v>
      </c>
      <c r="M250">
        <v>6.3489840766999999</v>
      </c>
      <c r="S250">
        <v>3601.3242126800001</v>
      </c>
      <c r="T250" s="14">
        <v>3.3363750754500002E-2</v>
      </c>
      <c r="U250">
        <v>5.7420231730399998</v>
      </c>
      <c r="AA250">
        <v>3665.76496146</v>
      </c>
      <c r="AB250" s="14">
        <v>3.4188802889299999E-2</v>
      </c>
      <c r="AC250">
        <v>5.3245308146700001</v>
      </c>
    </row>
    <row r="251" spans="2:32" x14ac:dyDescent="0.25">
      <c r="C251">
        <v>3686.0281786099999</v>
      </c>
      <c r="D251" s="17">
        <v>2.51571123125E-2</v>
      </c>
      <c r="E251">
        <v>3.47106028404</v>
      </c>
      <c r="K251">
        <v>3713.8808516099998</v>
      </c>
      <c r="L251" s="17">
        <v>2.43730139562E-2</v>
      </c>
      <c r="M251">
        <v>3.7787274602899998</v>
      </c>
      <c r="R251" s="6" t="s">
        <v>23</v>
      </c>
      <c r="S251">
        <v>3617.8673508699999</v>
      </c>
      <c r="T251" s="14">
        <v>0.68206863558399999</v>
      </c>
      <c r="U251">
        <v>117.386499496</v>
      </c>
      <c r="W251">
        <f>T251/($T$251+$T$255+$T$270+$T$273+$T$283+$T$290+$T$294+$T$301)*100</f>
        <v>5.0994775685659484</v>
      </c>
      <c r="X251">
        <f>SUM(W251:W301)</f>
        <v>99.999999999999986</v>
      </c>
      <c r="AA251">
        <v>3687.1152509200001</v>
      </c>
      <c r="AB251" s="14">
        <v>2.0292777065999999E-2</v>
      </c>
      <c r="AC251">
        <v>3.1603773069500001</v>
      </c>
    </row>
    <row r="252" spans="2:32" x14ac:dyDescent="0.25">
      <c r="C252">
        <v>3696.6454923400001</v>
      </c>
      <c r="D252" s="17">
        <v>3.9942144233300003E-2</v>
      </c>
      <c r="E252">
        <v>5.5110295961400002</v>
      </c>
      <c r="J252" s="6" t="s">
        <v>24</v>
      </c>
      <c r="K252">
        <v>3731.16632261</v>
      </c>
      <c r="L252" s="17">
        <v>0.87790744086000005</v>
      </c>
      <c r="M252">
        <v>136.108441916</v>
      </c>
      <c r="O252">
        <f>L252/($L$246+$L$252+$L$266+$L$269+$L$279+$L$287+$L$291+$L$299)*100</f>
        <v>4.9818942111733602</v>
      </c>
      <c r="S252">
        <v>3642.9132833499998</v>
      </c>
      <c r="T252" s="14">
        <v>3.46712979945E-2</v>
      </c>
      <c r="U252">
        <v>5.9670568212899999</v>
      </c>
      <c r="AA252">
        <v>3695.8015733500001</v>
      </c>
      <c r="AB252" s="14">
        <v>2.86125727597E-2</v>
      </c>
      <c r="AC252">
        <v>4.4560941732700003</v>
      </c>
    </row>
    <row r="253" spans="2:32" x14ac:dyDescent="0.25">
      <c r="B253" s="6" t="s">
        <v>24</v>
      </c>
      <c r="C253">
        <v>3731.1768592899998</v>
      </c>
      <c r="D253" s="17">
        <v>1.8712582871300001</v>
      </c>
      <c r="E253">
        <v>258.18743586199997</v>
      </c>
      <c r="G253">
        <f>D253/($D$247+$D$253+$D$266+$D$269+$D$279+$D$287+$D$291+$D$299)*100</f>
        <v>11.817263008881799</v>
      </c>
      <c r="K253">
        <v>3745.5746814600002</v>
      </c>
      <c r="L253" s="17">
        <v>0.131640355302</v>
      </c>
      <c r="M253">
        <v>20.409171650200001</v>
      </c>
      <c r="S253">
        <v>3666.2823076200002</v>
      </c>
      <c r="T253" s="14">
        <v>2.8348565609700001E-2</v>
      </c>
      <c r="U253">
        <v>4.8788915206499999</v>
      </c>
      <c r="AA253">
        <v>3712.2370952199999</v>
      </c>
      <c r="AB253" s="14">
        <v>2.3162144691699998E-2</v>
      </c>
      <c r="AC253">
        <v>3.60724982223</v>
      </c>
    </row>
    <row r="254" spans="2:32" x14ac:dyDescent="0.25">
      <c r="C254">
        <v>3745.7475853699998</v>
      </c>
      <c r="D254" s="17">
        <v>0.18912490161100001</v>
      </c>
      <c r="E254">
        <v>26.094566282100001</v>
      </c>
      <c r="K254">
        <v>3773.3364679000001</v>
      </c>
      <c r="L254" s="17">
        <v>7.5093511156099996E-2</v>
      </c>
      <c r="M254">
        <v>11.642298864000001</v>
      </c>
      <c r="S254">
        <v>3696.4845094699999</v>
      </c>
      <c r="T254" s="14">
        <v>4.3485073898300003E-2</v>
      </c>
      <c r="U254">
        <v>7.4839397956899996</v>
      </c>
      <c r="Z254" s="6" t="s">
        <v>24</v>
      </c>
      <c r="AA254">
        <v>3730.97301113</v>
      </c>
      <c r="AB254" s="14">
        <v>0.56018926129400004</v>
      </c>
      <c r="AC254">
        <v>87.243329152699999</v>
      </c>
      <c r="AE254">
        <f>AB254/($AB$248+$AB$254+$AB$267+$AB$270+$AB$278+$AB$285+$AB$289+$AB$298+$AB$313)*100</f>
        <v>4.8936634407339117</v>
      </c>
    </row>
    <row r="255" spans="2:32" x14ac:dyDescent="0.25">
      <c r="C255">
        <v>3773.6732362500002</v>
      </c>
      <c r="D255" s="17">
        <v>0.109246052493</v>
      </c>
      <c r="E255">
        <v>15.0732575857</v>
      </c>
      <c r="K255">
        <v>3801.03801608</v>
      </c>
      <c r="L255" s="17">
        <v>0.113754239561</v>
      </c>
      <c r="M255">
        <v>17.636155689599999</v>
      </c>
      <c r="R255" s="6" t="s">
        <v>24</v>
      </c>
      <c r="S255">
        <v>3731.0151226100002</v>
      </c>
      <c r="T255" s="14">
        <v>0.58949036224899998</v>
      </c>
      <c r="U255">
        <v>101.453441048</v>
      </c>
      <c r="W255">
        <f>T255/($T$251+$T$255+$T$270+$T$273+$T$283+$T$290+$T$294+$T$301)*100</f>
        <v>4.4073172732839669</v>
      </c>
      <c r="AA255">
        <v>3771.6759047800001</v>
      </c>
      <c r="AB255" s="14">
        <v>2.88112140573E-2</v>
      </c>
      <c r="AC255">
        <v>4.4870303751999998</v>
      </c>
    </row>
    <row r="256" spans="2:32" x14ac:dyDescent="0.25">
      <c r="C256">
        <v>3801.3765811600001</v>
      </c>
      <c r="D256" s="17">
        <v>0.151068584614</v>
      </c>
      <c r="E256">
        <v>20.843734277100001</v>
      </c>
      <c r="K256">
        <v>3824.7462657699998</v>
      </c>
      <c r="L256" s="17">
        <v>0.12567465683599999</v>
      </c>
      <c r="M256">
        <v>19.484265577599999</v>
      </c>
      <c r="S256">
        <v>3745.0993916399998</v>
      </c>
      <c r="T256" s="14">
        <v>6.47624112118E-2</v>
      </c>
      <c r="U256">
        <v>11.145847139800001</v>
      </c>
      <c r="AA256">
        <v>3778.1829244400001</v>
      </c>
      <c r="AB256" s="14">
        <v>2.0228985449900001E-2</v>
      </c>
      <c r="AC256">
        <v>3.1504424628900001</v>
      </c>
    </row>
    <row r="257" spans="2:31" x14ac:dyDescent="0.25">
      <c r="C257">
        <v>3824.4313069300001</v>
      </c>
      <c r="D257" s="17">
        <v>0.21247158587699999</v>
      </c>
      <c r="E257">
        <v>29.315832201399999</v>
      </c>
      <c r="K257">
        <v>3831.4634118200001</v>
      </c>
      <c r="L257" s="17">
        <v>0.134954648068</v>
      </c>
      <c r="M257">
        <v>20.923010813000001</v>
      </c>
      <c r="S257">
        <v>3774.1612362999999</v>
      </c>
      <c r="T257" s="14">
        <v>2.3171904509900001E-2</v>
      </c>
      <c r="U257">
        <v>3.98796926755</v>
      </c>
      <c r="AA257">
        <v>3816.5255022000001</v>
      </c>
      <c r="AB257" s="14">
        <v>2.7316508228000001E-2</v>
      </c>
      <c r="AC257">
        <v>4.2542463472699996</v>
      </c>
    </row>
    <row r="258" spans="2:31" x14ac:dyDescent="0.25">
      <c r="C258">
        <v>3830.9844087500001</v>
      </c>
      <c r="D258" s="17">
        <v>0.17894065280800001</v>
      </c>
      <c r="E258">
        <v>24.689391431299999</v>
      </c>
      <c r="K258">
        <v>3860.3652722299998</v>
      </c>
      <c r="L258" s="17">
        <v>7.8040256099499994E-2</v>
      </c>
      <c r="M258">
        <v>12.099154387</v>
      </c>
      <c r="S258">
        <v>3785.8827494900002</v>
      </c>
      <c r="T258" s="14">
        <v>3.2252036649599997E-2</v>
      </c>
      <c r="U258">
        <v>5.5506931214700002</v>
      </c>
      <c r="AA258">
        <v>3830.27813741</v>
      </c>
      <c r="AB258" s="14">
        <v>7.1918879517400003E-2</v>
      </c>
      <c r="AC258">
        <v>11.2005761473</v>
      </c>
    </row>
    <row r="259" spans="2:31" x14ac:dyDescent="0.25">
      <c r="C259">
        <v>3859.88502892</v>
      </c>
      <c r="D259" s="17">
        <v>0.13390677589</v>
      </c>
      <c r="E259">
        <v>18.4758284569</v>
      </c>
      <c r="K259">
        <v>3877.1651701199999</v>
      </c>
      <c r="L259" s="17">
        <v>4.75807531649E-2</v>
      </c>
      <c r="M259">
        <v>7.37679381339</v>
      </c>
      <c r="S259">
        <v>3801.3765811600001</v>
      </c>
      <c r="T259" s="14">
        <v>4.8915308799000003E-2</v>
      </c>
      <c r="U259">
        <v>8.4185030246399997</v>
      </c>
      <c r="AA259">
        <v>3843.3989980900001</v>
      </c>
      <c r="AB259" s="14">
        <v>3.9525410826899997E-2</v>
      </c>
      <c r="AC259">
        <v>6.1556489296099999</v>
      </c>
    </row>
    <row r="260" spans="2:31" x14ac:dyDescent="0.25">
      <c r="C260">
        <v>3877.5086397300001</v>
      </c>
      <c r="D260" s="17">
        <v>4.9724105149800003E-2</v>
      </c>
      <c r="E260">
        <v>6.86069865258</v>
      </c>
      <c r="K260">
        <v>3888.5505945599998</v>
      </c>
      <c r="L260" s="17">
        <v>7.4651128881700002E-2</v>
      </c>
      <c r="M260">
        <v>11.5737130892</v>
      </c>
      <c r="S260">
        <v>3824.7588281399999</v>
      </c>
      <c r="T260" s="14">
        <v>0.103854430692</v>
      </c>
      <c r="U260">
        <v>17.873726249800001</v>
      </c>
      <c r="AA260">
        <v>3860.65434882</v>
      </c>
      <c r="AB260" s="14">
        <v>3.6609010798699999E-2</v>
      </c>
      <c r="AC260">
        <v>5.7014516338399996</v>
      </c>
    </row>
    <row r="261" spans="2:31" x14ac:dyDescent="0.25">
      <c r="C261">
        <v>3888.39939456</v>
      </c>
      <c r="D261" s="17">
        <v>9.1227346149399993E-2</v>
      </c>
      <c r="E261">
        <v>12.587121053600001</v>
      </c>
      <c r="K261">
        <v>3914.3533959800002</v>
      </c>
      <c r="L261" s="17">
        <v>6.6744942875900007E-2</v>
      </c>
      <c r="M261">
        <v>10.347958973600001</v>
      </c>
      <c r="S261">
        <v>3831.1483085300001</v>
      </c>
      <c r="T261" s="14">
        <v>9.8341573717500005E-2</v>
      </c>
      <c r="U261">
        <v>16.924943460800002</v>
      </c>
      <c r="AA261">
        <v>3877.2890080000002</v>
      </c>
      <c r="AB261" s="14">
        <v>4.9552983827300001E-2</v>
      </c>
      <c r="AC261">
        <v>7.7173333679400002</v>
      </c>
    </row>
    <row r="262" spans="2:31" x14ac:dyDescent="0.25">
      <c r="C262">
        <v>3914.03652031</v>
      </c>
      <c r="D262" s="17">
        <v>0.139141040922</v>
      </c>
      <c r="E262">
        <v>19.1980277794</v>
      </c>
      <c r="K262">
        <v>3938.08129951</v>
      </c>
      <c r="L262" s="17">
        <v>6.2675153305099998E-2</v>
      </c>
      <c r="M262">
        <v>9.7169895893000007</v>
      </c>
      <c r="S262">
        <v>3860.0495488199999</v>
      </c>
      <c r="T262" s="14">
        <v>3.0988966436699999E-2</v>
      </c>
      <c r="U262">
        <v>5.3333141317699999</v>
      </c>
      <c r="AA262">
        <v>3905.2036320500001</v>
      </c>
      <c r="AB262" s="14">
        <v>2.0358696638599998E-2</v>
      </c>
      <c r="AC262">
        <v>3.1706435569</v>
      </c>
    </row>
    <row r="263" spans="2:31" x14ac:dyDescent="0.25">
      <c r="C263">
        <v>3936.7669163199998</v>
      </c>
      <c r="D263" s="17">
        <v>0.133683099034</v>
      </c>
      <c r="E263">
        <v>18.4449665741</v>
      </c>
      <c r="K263">
        <v>3959.8812965900001</v>
      </c>
      <c r="L263" s="17">
        <v>6.8533979191999994E-2</v>
      </c>
      <c r="M263">
        <v>10.6253264205</v>
      </c>
      <c r="S263">
        <v>3877.0139701200001</v>
      </c>
      <c r="T263" s="14">
        <v>3.6553818090699998E-2</v>
      </c>
      <c r="U263">
        <v>6.2910453948700003</v>
      </c>
      <c r="AA263">
        <v>3914.9726751799999</v>
      </c>
      <c r="AB263" s="14">
        <v>5.0274418117899997E-2</v>
      </c>
      <c r="AC263">
        <v>7.8296888406800003</v>
      </c>
    </row>
    <row r="264" spans="2:31" x14ac:dyDescent="0.25">
      <c r="C264">
        <v>3958.89692552</v>
      </c>
      <c r="D264" s="17">
        <v>5.9222190108199999E-2</v>
      </c>
      <c r="E264">
        <v>8.1711998366500005</v>
      </c>
      <c r="K264">
        <v>3974.22562935</v>
      </c>
      <c r="L264" s="17">
        <v>3.6005147630599997E-2</v>
      </c>
      <c r="M264">
        <v>5.5821426233200002</v>
      </c>
      <c r="S264">
        <v>3888.7296570399999</v>
      </c>
      <c r="T264" s="14">
        <v>4.5037107933600003E-2</v>
      </c>
      <c r="U264">
        <v>7.75105051299</v>
      </c>
      <c r="AA264">
        <v>3940.19688933</v>
      </c>
      <c r="AB264" s="14">
        <v>3.9536622358999997E-2</v>
      </c>
      <c r="AC264">
        <v>6.1573950026900004</v>
      </c>
    </row>
    <row r="265" spans="2:31" x14ac:dyDescent="0.25">
      <c r="C265">
        <v>3972.7389732299998</v>
      </c>
      <c r="D265" s="17">
        <v>2.2305008174099999E-2</v>
      </c>
      <c r="E265">
        <v>3.0775403411400002</v>
      </c>
      <c r="K265">
        <v>3988.7632789099998</v>
      </c>
      <c r="L265" s="17">
        <v>2.3551737232800001E-2</v>
      </c>
      <c r="M265">
        <v>3.6513988946599998</v>
      </c>
      <c r="S265">
        <v>3905.4262413400002</v>
      </c>
      <c r="T265" s="14">
        <v>4.3138651505599999E-2</v>
      </c>
      <c r="U265">
        <v>7.4243192386099999</v>
      </c>
      <c r="AA265">
        <v>3961.16815576</v>
      </c>
      <c r="AB265" s="14">
        <v>4.7028221508900001E-2</v>
      </c>
      <c r="AC265">
        <v>7.3241293470900004</v>
      </c>
    </row>
    <row r="266" spans="2:31" x14ac:dyDescent="0.25">
      <c r="B266" s="6" t="s">
        <v>16</v>
      </c>
      <c r="C266">
        <v>4018.4388998899999</v>
      </c>
      <c r="D266" s="17">
        <v>7.1915769535200003</v>
      </c>
      <c r="E266">
        <v>992.26003497199997</v>
      </c>
      <c r="G266">
        <f>D266/($D$247+$D$253+$D$266+$D$269+$D$279+$D$287+$D$291+$D$299)*100</f>
        <v>45.415834304040516</v>
      </c>
      <c r="J266" s="6" t="s">
        <v>16</v>
      </c>
      <c r="K266">
        <v>4018.4222215599998</v>
      </c>
      <c r="L266" s="17">
        <v>7.6728866055499996</v>
      </c>
      <c r="M266">
        <v>1189.5839951600001</v>
      </c>
      <c r="O266">
        <f>L266/($L$246+$L$252+$L$266+$L$269+$L$279+$L$287+$L$291+$L$299)*100</f>
        <v>43.541616785629891</v>
      </c>
      <c r="S266">
        <v>3913.2081948199998</v>
      </c>
      <c r="T266" s="14">
        <v>4.6556730047199998E-2</v>
      </c>
      <c r="U266">
        <v>8.0125830203799993</v>
      </c>
      <c r="AA266">
        <v>3989.0496279399999</v>
      </c>
      <c r="AB266" s="14">
        <v>2.0797054963600001E-2</v>
      </c>
      <c r="AC266">
        <v>3.2389130548499998</v>
      </c>
    </row>
    <row r="267" spans="2:31" x14ac:dyDescent="0.25">
      <c r="C267">
        <v>4040.1247592200002</v>
      </c>
      <c r="D267" s="17">
        <v>0.15996606262900001</v>
      </c>
      <c r="E267">
        <v>22.071366533999999</v>
      </c>
      <c r="K267">
        <v>4040.1076262000001</v>
      </c>
      <c r="L267" s="17">
        <v>0.14486260459200001</v>
      </c>
      <c r="M267">
        <v>22.459114122199999</v>
      </c>
      <c r="S267">
        <v>3936.43460998</v>
      </c>
      <c r="T267" s="14">
        <v>3.03933051935E-2</v>
      </c>
      <c r="U267">
        <v>5.2307986596099996</v>
      </c>
      <c r="Z267" s="6" t="s">
        <v>16</v>
      </c>
      <c r="AA267">
        <v>4018.3722077100001</v>
      </c>
      <c r="AB267" s="14">
        <v>3.4505445728300002</v>
      </c>
      <c r="AC267">
        <v>537.38444615699996</v>
      </c>
      <c r="AE267">
        <f>AB267/($AB$248+$AB$254+$AB$267+$AB$270+$AB$278+$AB$285+$AB$289+$AB$298+$AB$313)*100</f>
        <v>30.143033780540346</v>
      </c>
    </row>
    <row r="268" spans="2:31" x14ac:dyDescent="0.25">
      <c r="C268">
        <v>4058.1567585900002</v>
      </c>
      <c r="D268" s="17">
        <v>0.19394092617200001</v>
      </c>
      <c r="E268">
        <v>26.759058747400001</v>
      </c>
      <c r="K268">
        <v>4057.8018386399999</v>
      </c>
      <c r="L268" s="17">
        <v>0.20498570285100001</v>
      </c>
      <c r="M268">
        <v>31.780439863600002</v>
      </c>
      <c r="S268">
        <v>3960.06338968</v>
      </c>
      <c r="T268" s="14">
        <v>4.8594274101500003E-2</v>
      </c>
      <c r="U268">
        <v>8.3632517824699999</v>
      </c>
      <c r="AA268">
        <v>4039.71961397</v>
      </c>
      <c r="AB268" s="14">
        <v>6.7654739551199994E-2</v>
      </c>
      <c r="AC268">
        <v>10.5364831482</v>
      </c>
    </row>
    <row r="269" spans="2:31" x14ac:dyDescent="0.25">
      <c r="B269" s="6" t="s">
        <v>17</v>
      </c>
      <c r="C269">
        <v>4075.5527862600002</v>
      </c>
      <c r="D269" s="17">
        <v>2.03043797575</v>
      </c>
      <c r="E269">
        <v>280.15030220099999</v>
      </c>
      <c r="G269">
        <f>D269/($D$247+$D$253+$D$266+$D$269+$D$279+$D$287+$D$291+$D$299)*100</f>
        <v>12.822505448705268</v>
      </c>
      <c r="J269" s="6" t="s">
        <v>17</v>
      </c>
      <c r="K269">
        <v>4075.70398626</v>
      </c>
      <c r="L269" s="17">
        <v>1.93928871251</v>
      </c>
      <c r="M269">
        <v>300.662180089</v>
      </c>
      <c r="O269">
        <f>L269/($L$246+$L$252+$L$266+$L$269+$L$279+$L$287+$L$291+$L$299)*100</f>
        <v>11.004954236614223</v>
      </c>
      <c r="S269">
        <v>3972.5720570799999</v>
      </c>
      <c r="T269" s="14">
        <v>2.5156697141500001E-2</v>
      </c>
      <c r="U269">
        <v>4.3295593174200002</v>
      </c>
      <c r="AA269">
        <v>4057.7493504099998</v>
      </c>
      <c r="AB269" s="14">
        <v>0.11972180419099999</v>
      </c>
      <c r="AC269">
        <v>18.6453570097</v>
      </c>
    </row>
    <row r="270" spans="2:31" x14ac:dyDescent="0.25">
      <c r="C270">
        <v>4117.5917926299999</v>
      </c>
      <c r="D270" s="17">
        <v>4.38204508405E-2</v>
      </c>
      <c r="E270">
        <v>6.0461401392900003</v>
      </c>
      <c r="K270">
        <v>4115.1941505100003</v>
      </c>
      <c r="L270" s="17">
        <v>4.7751869539199999E-2</v>
      </c>
      <c r="M270">
        <v>7.4033232423599999</v>
      </c>
      <c r="R270" s="6" t="s">
        <v>16</v>
      </c>
      <c r="S270">
        <v>4018.4388998899999</v>
      </c>
      <c r="T270" s="14">
        <v>5.8437846337200003</v>
      </c>
      <c r="U270">
        <v>1005.7366461</v>
      </c>
      <c r="W270">
        <f>T270/($T$251+$T$255+$T$270+$T$273+$T$283+$T$290+$T$294+$T$301)*100</f>
        <v>43.69098225674896</v>
      </c>
      <c r="Z270" s="6" t="s">
        <v>17</v>
      </c>
      <c r="AA270">
        <v>4075.4813144300001</v>
      </c>
      <c r="AB270" s="14">
        <v>0.94496905386399999</v>
      </c>
      <c r="AC270">
        <v>147.168558738</v>
      </c>
      <c r="AE270">
        <f>AB270/($AB$248+$AB$254+$AB$267+$AB$270+$AB$278+$AB$285+$AB$289+$AB$298+$AB$313)*100</f>
        <v>8.2549967145696534</v>
      </c>
    </row>
    <row r="271" spans="2:31" x14ac:dyDescent="0.25">
      <c r="C271">
        <v>4137.1592675100001</v>
      </c>
      <c r="D271" s="17">
        <v>0.59908480184299995</v>
      </c>
      <c r="E271">
        <v>82.658909202999993</v>
      </c>
      <c r="K271">
        <v>4137.1401146099997</v>
      </c>
      <c r="L271" s="17">
        <v>0.67554129483699998</v>
      </c>
      <c r="M271">
        <v>104.734131197</v>
      </c>
      <c r="S271">
        <v>4039.7880967000001</v>
      </c>
      <c r="T271" s="14">
        <v>0.124034535902</v>
      </c>
      <c r="U271">
        <v>21.3467959478</v>
      </c>
      <c r="AA271">
        <v>4118.3665436399997</v>
      </c>
      <c r="AB271" s="14">
        <v>3.20467781898E-2</v>
      </c>
      <c r="AC271">
        <v>4.9909339772700001</v>
      </c>
    </row>
    <row r="272" spans="2:31" x14ac:dyDescent="0.25">
      <c r="C272">
        <v>4146.0224765299999</v>
      </c>
      <c r="D272" s="17">
        <v>0.56768828163200002</v>
      </c>
      <c r="E272">
        <v>78.3269647013</v>
      </c>
      <c r="K272">
        <v>4146.0031403000003</v>
      </c>
      <c r="L272" s="17">
        <v>0.60365747200300002</v>
      </c>
      <c r="M272">
        <v>93.589453900600006</v>
      </c>
      <c r="S272">
        <v>4057.9880484199998</v>
      </c>
      <c r="T272" s="14">
        <v>0.156154685805</v>
      </c>
      <c r="U272">
        <v>26.874790879100001</v>
      </c>
      <c r="AA272">
        <v>4137.2530193800003</v>
      </c>
      <c r="AB272" s="14">
        <v>0.61467436089799998</v>
      </c>
      <c r="AC272">
        <v>95.728785420899996</v>
      </c>
    </row>
    <row r="273" spans="2:31" x14ac:dyDescent="0.25">
      <c r="C273">
        <v>4174.8937435600001</v>
      </c>
      <c r="D273" s="17">
        <v>0.380146150618</v>
      </c>
      <c r="E273">
        <v>52.450781677599998</v>
      </c>
      <c r="K273">
        <v>4174.8738114999996</v>
      </c>
      <c r="L273" s="17">
        <v>0.37104000825</v>
      </c>
      <c r="M273">
        <v>57.525059090500001</v>
      </c>
      <c r="R273" s="6" t="s">
        <v>17</v>
      </c>
      <c r="S273">
        <v>4075.5527862600002</v>
      </c>
      <c r="T273" s="14">
        <v>1.4121450011300001</v>
      </c>
      <c r="U273">
        <v>243.035304389</v>
      </c>
      <c r="W273">
        <f>T273/($T$251+$T$255+$T$270+$T$273+$T$283+$T$290+$T$294+$T$301)*100</f>
        <v>10.55788432590683</v>
      </c>
      <c r="AA273">
        <v>4183.2031350099996</v>
      </c>
      <c r="AB273" s="14">
        <v>0.447847352478</v>
      </c>
      <c r="AC273">
        <v>69.747309850500002</v>
      </c>
    </row>
    <row r="274" spans="2:31" x14ac:dyDescent="0.25">
      <c r="C274">
        <v>4183.1122282899996</v>
      </c>
      <c r="D274" s="17">
        <v>0.39197789312100001</v>
      </c>
      <c r="E274">
        <v>54.083269976799997</v>
      </c>
      <c r="K274">
        <v>4182.9208292399999</v>
      </c>
      <c r="L274" s="17">
        <v>0.346911248821</v>
      </c>
      <c r="M274">
        <v>53.784200204500003</v>
      </c>
      <c r="S274">
        <v>4117.9316981800002</v>
      </c>
      <c r="T274" s="14">
        <v>3.9368018694900003E-2</v>
      </c>
      <c r="U274">
        <v>6.7753795814500002</v>
      </c>
      <c r="AA274">
        <v>4202.23832004</v>
      </c>
      <c r="AB274" s="14">
        <v>0.18027014016199999</v>
      </c>
      <c r="AC274">
        <v>28.075095795799999</v>
      </c>
    </row>
    <row r="275" spans="2:31" x14ac:dyDescent="0.25">
      <c r="C275">
        <v>4202.3202835900001</v>
      </c>
      <c r="D275" s="17">
        <v>0.431407790274</v>
      </c>
      <c r="E275">
        <v>59.523622125000003</v>
      </c>
      <c r="K275">
        <v>4202.2997874100001</v>
      </c>
      <c r="L275" s="17">
        <v>0.43406982071</v>
      </c>
      <c r="M275">
        <v>67.297034094699995</v>
      </c>
      <c r="S275">
        <v>4137.1592675100001</v>
      </c>
      <c r="T275" s="14">
        <v>0.613588526006</v>
      </c>
      <c r="U275">
        <v>105.60082291000001</v>
      </c>
      <c r="AA275">
        <v>4224.4148724300003</v>
      </c>
      <c r="AB275" s="14">
        <v>0.31090478092200002</v>
      </c>
      <c r="AC275">
        <v>48.420007328399997</v>
      </c>
    </row>
    <row r="276" spans="2:31" x14ac:dyDescent="0.25">
      <c r="C276">
        <v>4224.4986553799999</v>
      </c>
      <c r="D276" s="17">
        <v>0.660881052769</v>
      </c>
      <c r="E276">
        <v>91.185265870199999</v>
      </c>
      <c r="K276">
        <v>4224.6498553800002</v>
      </c>
      <c r="L276" s="17">
        <v>0.67395071045199995</v>
      </c>
      <c r="M276">
        <v>104.48753121199999</v>
      </c>
      <c r="S276">
        <v>4146.0224765299999</v>
      </c>
      <c r="T276" s="14">
        <v>0.47849772885399999</v>
      </c>
      <c r="U276">
        <v>82.351204081999995</v>
      </c>
      <c r="AA276">
        <v>4242.5088716800001</v>
      </c>
      <c r="AB276" s="14">
        <v>3.6596684578700002E-2</v>
      </c>
      <c r="AC276">
        <v>5.6995319603699999</v>
      </c>
    </row>
    <row r="277" spans="2:31" x14ac:dyDescent="0.25">
      <c r="C277">
        <v>4241.7315645199997</v>
      </c>
      <c r="D277" s="17">
        <v>4.8677955371800002E-2</v>
      </c>
      <c r="E277">
        <v>6.7163558162300001</v>
      </c>
      <c r="K277">
        <v>4242.7453355799998</v>
      </c>
      <c r="L277" s="17">
        <v>6.7664801777599995E-2</v>
      </c>
      <c r="M277">
        <v>10.4905714588</v>
      </c>
      <c r="S277">
        <v>4174.8937435600001</v>
      </c>
      <c r="T277" s="14">
        <v>0.27462889567799997</v>
      </c>
      <c r="U277">
        <v>47.2646344403</v>
      </c>
      <c r="AA277">
        <v>4257.8761312300003</v>
      </c>
      <c r="AB277" s="14">
        <v>3.1545622141199998E-2</v>
      </c>
      <c r="AC277">
        <v>4.9128844230900004</v>
      </c>
    </row>
    <row r="278" spans="2:31" x14ac:dyDescent="0.25">
      <c r="C278">
        <v>4258.4811769099997</v>
      </c>
      <c r="D278" s="17">
        <v>8.7605858681100005E-2</v>
      </c>
      <c r="E278">
        <v>12.0874452099</v>
      </c>
      <c r="K278">
        <v>4258.4595312299998</v>
      </c>
      <c r="L278" s="17">
        <v>6.37019773718E-2</v>
      </c>
      <c r="M278">
        <v>9.8761856700399999</v>
      </c>
      <c r="S278">
        <v>4183.1122282899996</v>
      </c>
      <c r="T278" s="14">
        <v>0.33644080656899999</v>
      </c>
      <c r="U278">
        <v>57.902689715199998</v>
      </c>
      <c r="Z278" s="6" t="s">
        <v>18</v>
      </c>
      <c r="AA278">
        <v>4273.6176024300003</v>
      </c>
      <c r="AB278" s="14">
        <v>1.33868100207</v>
      </c>
      <c r="AC278">
        <v>208.48487353100001</v>
      </c>
      <c r="AE278">
        <f>AB278/($AB$248+$AB$254+$AB$267+$AB$270+$AB$278+$AB$285+$AB$289+$AB$298+$AB$313)*100</f>
        <v>11.694358909170262</v>
      </c>
    </row>
    <row r="279" spans="2:31" x14ac:dyDescent="0.25">
      <c r="B279" s="6" t="s">
        <v>18</v>
      </c>
      <c r="C279">
        <v>4273.70540523</v>
      </c>
      <c r="D279" s="17">
        <v>1.3874613171500001</v>
      </c>
      <c r="E279">
        <v>191.43540060500001</v>
      </c>
      <c r="G279">
        <f>D279/($D$247+$D$253+$D$266+$D$269+$D$279+$D$287+$D$291+$D$299)*100</f>
        <v>8.7620161322347947</v>
      </c>
      <c r="J279" s="6" t="s">
        <v>18</v>
      </c>
      <c r="K279">
        <v>4273.6834492400003</v>
      </c>
      <c r="L279" s="17">
        <v>2.8597248415899998</v>
      </c>
      <c r="M279">
        <v>443.36415706399998</v>
      </c>
      <c r="O279">
        <f>L279/($L$246+$L$252+$L$266+$L$269+$L$279+$L$287+$L$291+$L$299)*100</f>
        <v>16.228187586506422</v>
      </c>
      <c r="S279">
        <v>4201.9768947599996</v>
      </c>
      <c r="T279" s="14">
        <v>0.33441394540699998</v>
      </c>
      <c r="U279">
        <v>57.553859517900001</v>
      </c>
      <c r="AA279">
        <v>4295.4616945600001</v>
      </c>
      <c r="AB279" s="14">
        <v>2.6726277017100002E-2</v>
      </c>
      <c r="AC279">
        <v>4.1623243141800002</v>
      </c>
    </row>
    <row r="280" spans="2:31" x14ac:dyDescent="0.25">
      <c r="C280">
        <v>4320.4124298300003</v>
      </c>
      <c r="D280" s="17">
        <v>0.10733045659400001</v>
      </c>
      <c r="E280">
        <v>14.808952654100001</v>
      </c>
      <c r="K280">
        <v>4295.8760785300001</v>
      </c>
      <c r="L280" s="17">
        <v>3.9828525076699997E-2</v>
      </c>
      <c r="M280">
        <v>6.1749089251299996</v>
      </c>
      <c r="S280">
        <v>4224.4986553799999</v>
      </c>
      <c r="T280" s="14">
        <v>0.48944184938399998</v>
      </c>
      <c r="U280">
        <v>84.234727135300005</v>
      </c>
      <c r="AA280">
        <v>4319.9726549999996</v>
      </c>
      <c r="AB280" s="14">
        <v>0.132561053116</v>
      </c>
      <c r="AC280">
        <v>20.644929114</v>
      </c>
    </row>
    <row r="281" spans="2:31" x14ac:dyDescent="0.25">
      <c r="C281">
        <v>4331.7367949700001</v>
      </c>
      <c r="D281" s="17">
        <v>2.6479558960699999E-2</v>
      </c>
      <c r="E281">
        <v>3.6535252657699999</v>
      </c>
      <c r="K281">
        <v>4320.0413265500001</v>
      </c>
      <c r="L281" s="17">
        <v>0.117735395243</v>
      </c>
      <c r="M281">
        <v>18.253383510700001</v>
      </c>
      <c r="S281">
        <v>4243.1117205299997</v>
      </c>
      <c r="T281" s="14">
        <v>5.0704264797999998E-2</v>
      </c>
      <c r="U281">
        <v>8.7263888758900006</v>
      </c>
      <c r="AA281">
        <v>4342.2844545799999</v>
      </c>
      <c r="AB281" s="14">
        <v>4.42035335182E-2</v>
      </c>
      <c r="AC281">
        <v>6.8842151945800003</v>
      </c>
    </row>
    <row r="282" spans="2:31" x14ac:dyDescent="0.25">
      <c r="C282">
        <v>4344.1235132600004</v>
      </c>
      <c r="D282" s="17">
        <v>2.8663454382900001E-2</v>
      </c>
      <c r="E282">
        <v>3.9548489061900001</v>
      </c>
      <c r="K282">
        <v>4332.9340721799999</v>
      </c>
      <c r="L282" s="17">
        <v>3.0677148175600001E-2</v>
      </c>
      <c r="M282">
        <v>4.75610371467</v>
      </c>
      <c r="S282">
        <v>4258.3083312299996</v>
      </c>
      <c r="T282" s="14">
        <v>5.0024143964500001E-2</v>
      </c>
      <c r="U282">
        <v>8.6093376002399999</v>
      </c>
      <c r="AA282">
        <v>4372.53207243</v>
      </c>
      <c r="AB282" s="14">
        <v>0.15716293665600001</v>
      </c>
      <c r="AC282">
        <v>24.476402460100001</v>
      </c>
    </row>
    <row r="283" spans="2:31" x14ac:dyDescent="0.25">
      <c r="C283">
        <v>4355.1294317000002</v>
      </c>
      <c r="D283" s="17">
        <v>4.2609944014700002E-2</v>
      </c>
      <c r="E283">
        <v>5.8791200888799997</v>
      </c>
      <c r="K283">
        <v>4354.05706061</v>
      </c>
      <c r="L283" s="17">
        <v>2.5735465912299998E-2</v>
      </c>
      <c r="M283">
        <v>3.9899583991199998</v>
      </c>
      <c r="R283" s="6" t="s">
        <v>18</v>
      </c>
      <c r="S283">
        <v>4273.70540523</v>
      </c>
      <c r="T283" s="14">
        <v>1.87820400008</v>
      </c>
      <c r="U283">
        <v>323.24575769400002</v>
      </c>
      <c r="W283">
        <f>T283/($T$251+$T$255+$T$270+$T$273+$T$283+$T$290+$T$294+$T$301)*100</f>
        <v>14.04236856514895</v>
      </c>
      <c r="AA283">
        <v>4401.8307717199996</v>
      </c>
      <c r="AB283" s="14">
        <v>0.15608492331400001</v>
      </c>
      <c r="AC283">
        <v>24.308513713699998</v>
      </c>
    </row>
    <row r="284" spans="2:31" x14ac:dyDescent="0.25">
      <c r="C284">
        <v>4375.4309138799999</v>
      </c>
      <c r="D284" s="17">
        <v>5.30556423379E-2</v>
      </c>
      <c r="E284">
        <v>7.3203685174900004</v>
      </c>
      <c r="K284">
        <v>4373.8301167999998</v>
      </c>
      <c r="L284" s="17">
        <v>8.9132292295299995E-2</v>
      </c>
      <c r="M284">
        <v>13.8188342689</v>
      </c>
      <c r="S284">
        <v>4294.5097256600002</v>
      </c>
      <c r="T284" s="14">
        <v>1.7550236739899999E-2</v>
      </c>
      <c r="U284">
        <v>3.02045974369</v>
      </c>
      <c r="AA284">
        <v>4429.9936533999999</v>
      </c>
      <c r="AB284" s="14">
        <v>0.107390473756</v>
      </c>
      <c r="AC284">
        <v>16.724887635399998</v>
      </c>
    </row>
    <row r="285" spans="2:31" x14ac:dyDescent="0.25">
      <c r="C285">
        <v>4402.4562089399997</v>
      </c>
      <c r="D285" s="17">
        <v>0.17159588932200001</v>
      </c>
      <c r="E285">
        <v>23.675995437499999</v>
      </c>
      <c r="K285">
        <v>4402.0801432500002</v>
      </c>
      <c r="L285" s="17">
        <v>0.30977318800499998</v>
      </c>
      <c r="M285">
        <v>48.026413724699999</v>
      </c>
      <c r="S285">
        <v>4320.0642241200003</v>
      </c>
      <c r="T285" s="14">
        <v>9.9374585236600005E-2</v>
      </c>
      <c r="U285">
        <v>17.1027285103</v>
      </c>
      <c r="Z285" s="6" t="s">
        <v>19</v>
      </c>
      <c r="AA285">
        <v>4457.7162583600002</v>
      </c>
      <c r="AB285" s="14">
        <v>0.44127785831900002</v>
      </c>
      <c r="AC285">
        <v>68.724183237899993</v>
      </c>
      <c r="AE285">
        <f>AB285/($AB$248+$AB$254+$AB$267+$AB$270+$AB$278+$AB$285+$AB$289+$AB$298+$AB$313)*100</f>
        <v>3.8548852533745968</v>
      </c>
    </row>
    <row r="286" spans="2:31" x14ac:dyDescent="0.25">
      <c r="C286">
        <v>4429.9177698599997</v>
      </c>
      <c r="D286" s="17">
        <v>0.138977847742</v>
      </c>
      <c r="E286">
        <v>19.175511150399998</v>
      </c>
      <c r="K286">
        <v>4429.8926608499996</v>
      </c>
      <c r="L286" s="17">
        <v>0.19423205341700001</v>
      </c>
      <c r="M286">
        <v>30.113222568000001</v>
      </c>
      <c r="S286">
        <v>4342.5523819</v>
      </c>
      <c r="T286" s="14">
        <v>2.7787197264099998E-2</v>
      </c>
      <c r="U286">
        <v>4.78227798122</v>
      </c>
      <c r="AA286">
        <v>4479.6732760900004</v>
      </c>
      <c r="AB286" s="14">
        <v>0.121999183011</v>
      </c>
      <c r="AC286">
        <v>19.0000337657</v>
      </c>
    </row>
    <row r="287" spans="2:31" x14ac:dyDescent="0.25">
      <c r="B287" s="6" t="s">
        <v>19</v>
      </c>
      <c r="C287">
        <v>4457.8189026199998</v>
      </c>
      <c r="D287" s="17">
        <v>0.62084042879000001</v>
      </c>
      <c r="E287">
        <v>85.660648500999997</v>
      </c>
      <c r="G287">
        <f>D287/($D$247+$D$253+$D$266+$D$269+$D$279+$D$287+$D$291+$D$299)*100</f>
        <v>3.9206958675976145</v>
      </c>
      <c r="J287" s="6" t="s">
        <v>19</v>
      </c>
      <c r="K287">
        <v>4457.7932362600004</v>
      </c>
      <c r="L287" s="17">
        <v>0.97485940836899998</v>
      </c>
      <c r="M287">
        <v>151.13961789699999</v>
      </c>
      <c r="O287">
        <f>L287/($L$246+$L$252+$L$266+$L$269+$L$279+$L$287+$L$291+$L$299)*100</f>
        <v>5.5320711697167377</v>
      </c>
      <c r="S287">
        <v>4373.3285597100003</v>
      </c>
      <c r="T287" s="14">
        <v>8.2585255763099996E-2</v>
      </c>
      <c r="U287">
        <v>14.213223682000001</v>
      </c>
      <c r="AA287">
        <v>4496.7095101300001</v>
      </c>
      <c r="AB287" s="14">
        <v>2.9973376599099998E-2</v>
      </c>
      <c r="AC287">
        <v>4.6680244359099996</v>
      </c>
    </row>
    <row r="288" spans="2:31" x14ac:dyDescent="0.25">
      <c r="C288">
        <v>4479.4230660200001</v>
      </c>
      <c r="D288" s="17">
        <v>0.12625960843600001</v>
      </c>
      <c r="E288">
        <v>17.4207081829</v>
      </c>
      <c r="K288">
        <v>4479.39696929</v>
      </c>
      <c r="L288" s="17">
        <v>0.23897801423500001</v>
      </c>
      <c r="M288">
        <v>37.050517692200003</v>
      </c>
      <c r="S288">
        <v>4401.92894325</v>
      </c>
      <c r="T288" s="14">
        <v>0.20987047703799999</v>
      </c>
      <c r="U288">
        <v>36.119474436700003</v>
      </c>
      <c r="AA288">
        <v>4519.4750639499998</v>
      </c>
      <c r="AB288" s="14">
        <v>2.0698313902700001E-2</v>
      </c>
      <c r="AC288">
        <v>3.2235352183399999</v>
      </c>
    </row>
    <row r="289" spans="2:31" x14ac:dyDescent="0.25">
      <c r="C289">
        <v>4494.68378218</v>
      </c>
      <c r="D289" s="17">
        <v>2.83411898847E-2</v>
      </c>
      <c r="E289">
        <v>3.9103843632399999</v>
      </c>
      <c r="K289">
        <v>4495.72303569</v>
      </c>
      <c r="L289" s="17">
        <v>5.8667349971299999E-2</v>
      </c>
      <c r="M289">
        <v>9.0956303868599999</v>
      </c>
      <c r="S289">
        <v>4430.0940824099998</v>
      </c>
      <c r="T289" s="14">
        <v>0.13665033830199999</v>
      </c>
      <c r="U289">
        <v>23.518021547</v>
      </c>
      <c r="Z289" s="6" t="s">
        <v>20</v>
      </c>
      <c r="AA289">
        <v>4558.9172714599999</v>
      </c>
      <c r="AB289" s="14">
        <v>3.2147699636099998</v>
      </c>
      <c r="AC289">
        <v>500.66513848800003</v>
      </c>
      <c r="AE289">
        <f>AB289/($AB$248+$AB$254+$AB$267+$AB$270+$AB$278+$AB$285+$AB$289+$AB$298+$AB$313)*100</f>
        <v>28.08336990421391</v>
      </c>
    </row>
    <row r="290" spans="2:31" x14ac:dyDescent="0.25">
      <c r="C290">
        <v>4517.4457234299998</v>
      </c>
      <c r="D290" s="17">
        <v>2.5550815675500001E-2</v>
      </c>
      <c r="E290">
        <v>3.5253816262500002</v>
      </c>
      <c r="K290">
        <v>4518.8433840300004</v>
      </c>
      <c r="L290" s="17">
        <v>2.76569788071E-2</v>
      </c>
      <c r="M290">
        <v>4.2878646635499997</v>
      </c>
      <c r="R290" s="6" t="s">
        <v>19</v>
      </c>
      <c r="S290">
        <v>4457.6420362600002</v>
      </c>
      <c r="T290" s="14">
        <v>0.67532881949199997</v>
      </c>
      <c r="U290">
        <v>116.226552568</v>
      </c>
      <c r="W290">
        <f>T290/($T$251+$T$255+$T$270+$T$273+$T$283+$T$290+$T$294+$T$301)*100</f>
        <v>5.049087418389953</v>
      </c>
      <c r="AA290">
        <v>4581.4818137599996</v>
      </c>
      <c r="AB290" s="14">
        <v>8.4555190455100002E-2</v>
      </c>
      <c r="AC290">
        <v>13.168542887499999</v>
      </c>
    </row>
    <row r="291" spans="2:31" x14ac:dyDescent="0.25">
      <c r="B291" s="6" t="s">
        <v>20</v>
      </c>
      <c r="C291">
        <v>4559.2068225000003</v>
      </c>
      <c r="D291" s="17">
        <v>0.61006434336199999</v>
      </c>
      <c r="E291">
        <v>84.1738148102</v>
      </c>
      <c r="G291">
        <f>D291/($D$247+$D$253+$D$266+$D$269+$D$279+$D$287+$D$291+$D$299)*100</f>
        <v>3.8526433509649878</v>
      </c>
      <c r="J291" s="6" t="s">
        <v>20</v>
      </c>
      <c r="K291">
        <v>4559.1791452400003</v>
      </c>
      <c r="L291" s="17">
        <v>1.6146137685399999</v>
      </c>
      <c r="M291">
        <v>250.32543763000001</v>
      </c>
      <c r="O291">
        <f>L291/($L$246+$L$252+$L$266+$L$269+$L$279+$L$287+$L$291+$L$299)*100</f>
        <v>9.1625091807975458</v>
      </c>
      <c r="S291">
        <v>4479.0684760900003</v>
      </c>
      <c r="T291" s="14">
        <v>0.162101117977</v>
      </c>
      <c r="U291">
        <v>27.898193540899999</v>
      </c>
      <c r="AA291">
        <v>4596.9151738600003</v>
      </c>
      <c r="AB291" s="14">
        <v>4.8874813178199999E-2</v>
      </c>
      <c r="AC291">
        <v>7.6117157325200004</v>
      </c>
    </row>
    <row r="292" spans="2:31" x14ac:dyDescent="0.25">
      <c r="C292">
        <v>4585.54016116</v>
      </c>
      <c r="D292" s="17">
        <v>8.15588184961E-2</v>
      </c>
      <c r="E292">
        <v>11.2531029865</v>
      </c>
      <c r="K292">
        <v>4584.9737986199998</v>
      </c>
      <c r="L292" s="17">
        <v>8.6432534892099996E-2</v>
      </c>
      <c r="M292">
        <v>13.4002710394</v>
      </c>
      <c r="S292">
        <v>4495.5718356899997</v>
      </c>
      <c r="T292" s="14">
        <v>4.2781062532899997E-2</v>
      </c>
      <c r="U292">
        <v>7.3627768723799996</v>
      </c>
      <c r="AA292">
        <v>4641.0253777999997</v>
      </c>
      <c r="AB292" s="14">
        <v>3.9751262439500001E-2</v>
      </c>
      <c r="AC292">
        <v>6.19082283948</v>
      </c>
    </row>
    <row r="293" spans="2:31" x14ac:dyDescent="0.25">
      <c r="C293">
        <v>4611.7698305699996</v>
      </c>
      <c r="D293" s="17">
        <v>3.8844247087499999E-2</v>
      </c>
      <c r="E293">
        <v>5.3595469008499999</v>
      </c>
      <c r="K293">
        <v>4611.7411194799997</v>
      </c>
      <c r="L293" s="17">
        <v>2.3943637673899999E-2</v>
      </c>
      <c r="M293">
        <v>3.7121580999499999</v>
      </c>
      <c r="S293">
        <v>4516.1994357000003</v>
      </c>
      <c r="T293" s="14">
        <v>2.15700618413E-2</v>
      </c>
      <c r="U293">
        <v>3.7122863028099999</v>
      </c>
      <c r="AA293">
        <v>4661.4414593499996</v>
      </c>
      <c r="AB293" s="14">
        <v>4.1380507689799999E-2</v>
      </c>
      <c r="AC293">
        <v>6.4445599056100002</v>
      </c>
    </row>
    <row r="294" spans="2:31" x14ac:dyDescent="0.25">
      <c r="C294">
        <v>4640.6010534799998</v>
      </c>
      <c r="D294" s="17">
        <v>4.2215933609700003E-2</v>
      </c>
      <c r="E294">
        <v>5.8247563824600004</v>
      </c>
      <c r="K294">
        <v>4640.75225348</v>
      </c>
      <c r="L294" s="17">
        <v>5.9777872064899998E-2</v>
      </c>
      <c r="M294">
        <v>9.26780278777</v>
      </c>
      <c r="R294" s="6" t="s">
        <v>20</v>
      </c>
      <c r="S294">
        <v>4558.8490714999998</v>
      </c>
      <c r="T294" s="14">
        <v>1.80763440074</v>
      </c>
      <c r="U294">
        <v>311.10047230100002</v>
      </c>
      <c r="W294">
        <f>T294/($T$251+$T$255+$T$270+$T$273+$T$283+$T$290+$T$294+$T$301)*100</f>
        <v>13.514755843961602</v>
      </c>
      <c r="AA294">
        <v>4686.7982165599997</v>
      </c>
      <c r="AB294" s="14">
        <v>0.308284412959</v>
      </c>
      <c r="AC294">
        <v>48.011913777700002</v>
      </c>
    </row>
    <row r="295" spans="2:31" x14ac:dyDescent="0.25">
      <c r="C295">
        <v>4663.1883022299999</v>
      </c>
      <c r="D295" s="17">
        <v>4.3028359557899999E-2</v>
      </c>
      <c r="E295">
        <v>5.9368511017300003</v>
      </c>
      <c r="K295">
        <v>4662.9776721999997</v>
      </c>
      <c r="L295" s="17">
        <v>6.4500453837300006E-2</v>
      </c>
      <c r="M295">
        <v>9.9999793441500007</v>
      </c>
      <c r="S295">
        <v>4583.7463606600004</v>
      </c>
      <c r="T295" s="14">
        <v>5.8655404430600001E-2</v>
      </c>
      <c r="U295">
        <v>10.0948090022</v>
      </c>
      <c r="AA295">
        <v>4714.7705403800001</v>
      </c>
      <c r="AB295" s="14">
        <v>0.113655998519</v>
      </c>
      <c r="AC295">
        <v>17.7006743508</v>
      </c>
    </row>
    <row r="296" spans="2:31" x14ac:dyDescent="0.25">
      <c r="C296">
        <v>4686.5561570700002</v>
      </c>
      <c r="D296" s="17">
        <v>4.6797868503000002E-2</v>
      </c>
      <c r="E296">
        <v>6.4569502540899997</v>
      </c>
      <c r="K296">
        <v>4686.5259850499997</v>
      </c>
      <c r="L296" s="17">
        <v>0.118430364424</v>
      </c>
      <c r="M296">
        <v>18.361129689799998</v>
      </c>
      <c r="S296">
        <v>4640.6010534799998</v>
      </c>
      <c r="T296" s="14">
        <v>4.6091481536599997E-2</v>
      </c>
      <c r="U296">
        <v>7.9325120550700001</v>
      </c>
      <c r="AA296">
        <v>4722.0497722999999</v>
      </c>
      <c r="AB296" s="14">
        <v>0.108670735066</v>
      </c>
      <c r="AC296">
        <v>16.924274283199999</v>
      </c>
    </row>
    <row r="297" spans="2:31" x14ac:dyDescent="0.25">
      <c r="C297">
        <v>4722.3552733300003</v>
      </c>
      <c r="D297" s="17">
        <v>0.190716755086</v>
      </c>
      <c r="E297">
        <v>26.314202753299998</v>
      </c>
      <c r="K297">
        <v>4722.32440606</v>
      </c>
      <c r="L297" s="17">
        <v>0.18107818980599999</v>
      </c>
      <c r="M297">
        <v>28.073882430400001</v>
      </c>
      <c r="S297">
        <v>4663.1883022299999</v>
      </c>
      <c r="T297" s="14">
        <v>4.6541727255999997E-2</v>
      </c>
      <c r="U297">
        <v>8.0100009852999996</v>
      </c>
      <c r="AA297">
        <v>4741.9143389999999</v>
      </c>
      <c r="AB297" s="14">
        <v>0.1317533042</v>
      </c>
      <c r="AC297">
        <v>20.5191310857</v>
      </c>
    </row>
    <row r="298" spans="2:31" x14ac:dyDescent="0.25">
      <c r="C298">
        <v>4741.1271046800002</v>
      </c>
      <c r="D298" s="17">
        <v>3.7933488342799998E-2</v>
      </c>
      <c r="E298">
        <v>5.2338846838300004</v>
      </c>
      <c r="K298">
        <v>4742.0080631299998</v>
      </c>
      <c r="L298" s="17">
        <v>7.0643633439E-2</v>
      </c>
      <c r="M298">
        <v>10.9524016214</v>
      </c>
      <c r="S298">
        <v>4686.5561570700002</v>
      </c>
      <c r="T298" s="14">
        <v>0.15049576778599999</v>
      </c>
      <c r="U298">
        <v>25.900870451700001</v>
      </c>
      <c r="Z298" s="6" t="s">
        <v>21</v>
      </c>
      <c r="AA298">
        <v>4770.9662902399996</v>
      </c>
      <c r="AB298" s="14">
        <v>1.1202286692200001</v>
      </c>
      <c r="AC298">
        <v>174.46332028800001</v>
      </c>
      <c r="AE298">
        <f>AB298/($AB$248+$AB$254+$AB$267+$AB$270+$AB$278+$AB$285+$AB$289+$AB$298+$AB$313)*100</f>
        <v>9.7860178025562465</v>
      </c>
    </row>
    <row r="299" spans="2:31" x14ac:dyDescent="0.25">
      <c r="B299" s="6" t="s">
        <v>21</v>
      </c>
      <c r="C299">
        <v>4772.5577116300001</v>
      </c>
      <c r="D299" s="17">
        <v>0.25007490410299998</v>
      </c>
      <c r="E299">
        <v>34.504161562100002</v>
      </c>
      <c r="G299">
        <f>D299/($D$247+$D$253+$D$266+$D$269+$D$279+$D$287+$D$291+$D$299)*100</f>
        <v>1.5792586913474764</v>
      </c>
      <c r="J299" s="6" t="s">
        <v>21</v>
      </c>
      <c r="K299">
        <v>4771.2447075600003</v>
      </c>
      <c r="L299" s="17">
        <v>0.460029062622</v>
      </c>
      <c r="M299">
        <v>71.321686131600003</v>
      </c>
      <c r="O299">
        <f>L299/($L$246+$L$252+$L$266+$L$269+$L$279+$L$287+$L$291+$L$299)*100</f>
        <v>2.6105441386884487</v>
      </c>
      <c r="S299">
        <v>4721.99114233</v>
      </c>
      <c r="T299" s="14">
        <v>0.13822649839699999</v>
      </c>
      <c r="U299">
        <v>23.7892844472</v>
      </c>
      <c r="AA299">
        <v>4808.5548982399996</v>
      </c>
      <c r="AB299" s="14">
        <v>4.4112849939999997E-2</v>
      </c>
      <c r="AC299">
        <v>6.8700922225700003</v>
      </c>
    </row>
    <row r="300" spans="2:31" x14ac:dyDescent="0.25">
      <c r="C300">
        <v>4805.9293822999998</v>
      </c>
      <c r="D300" s="17">
        <v>4.1235052892400002E-2</v>
      </c>
      <c r="E300">
        <v>5.68941906476</v>
      </c>
      <c r="K300">
        <v>4806.6316442899997</v>
      </c>
      <c r="L300" s="17">
        <v>3.5171397639700001E-2</v>
      </c>
      <c r="M300">
        <v>5.4528802353700003</v>
      </c>
      <c r="S300">
        <v>4741.8568631300004</v>
      </c>
      <c r="T300" s="14">
        <v>8.6603088861999994E-2</v>
      </c>
      <c r="U300">
        <v>14.9047074102</v>
      </c>
      <c r="AA300">
        <v>4818.4809713599998</v>
      </c>
      <c r="AB300" s="14">
        <v>2.6133799059199998E-2</v>
      </c>
      <c r="AC300">
        <v>4.0700523749100004</v>
      </c>
    </row>
    <row r="301" spans="2:31" x14ac:dyDescent="0.25">
      <c r="C301">
        <v>4827.9966414999999</v>
      </c>
      <c r="D301" s="17">
        <v>8.8351295431700005E-2</v>
      </c>
      <c r="E301">
        <v>12.1902970741</v>
      </c>
      <c r="K301">
        <v>4827.77963731</v>
      </c>
      <c r="L301" s="17">
        <v>9.4794700427100004E-2</v>
      </c>
      <c r="M301">
        <v>14.696719012200001</v>
      </c>
      <c r="R301" s="6" t="s">
        <v>21</v>
      </c>
      <c r="S301">
        <v>4771.09350756</v>
      </c>
      <c r="T301" s="14">
        <v>0.48660909156299997</v>
      </c>
      <c r="U301">
        <v>83.747199184099998</v>
      </c>
      <c r="W301">
        <f>T301/($T$251+$T$255+$T$270+$T$273+$T$283+$T$290+$T$294+$T$301)*100</f>
        <v>3.6381267479937791</v>
      </c>
      <c r="AA301">
        <v>4827.8650472500003</v>
      </c>
      <c r="AB301" s="14">
        <v>9.5689792240599994E-2</v>
      </c>
      <c r="AC301">
        <v>14.902634909</v>
      </c>
    </row>
    <row r="302" spans="2:31" x14ac:dyDescent="0.25">
      <c r="C302">
        <v>4874.5033443299999</v>
      </c>
      <c r="D302" s="17">
        <v>8.3836984923900001E-2</v>
      </c>
      <c r="E302">
        <v>11.5674336978</v>
      </c>
      <c r="K302">
        <v>4874.09957459</v>
      </c>
      <c r="L302" s="17">
        <v>6.21166383229E-2</v>
      </c>
      <c r="M302">
        <v>9.63039890732</v>
      </c>
      <c r="S302">
        <v>4807.0315380499997</v>
      </c>
      <c r="T302" s="14">
        <v>2.7909849522199999E-2</v>
      </c>
      <c r="U302">
        <v>4.8033868821099999</v>
      </c>
      <c r="AA302">
        <v>4857.1802171099998</v>
      </c>
      <c r="AB302" s="14">
        <v>2.0004793029699999E-2</v>
      </c>
      <c r="AC302">
        <v>3.1155269540299999</v>
      </c>
    </row>
    <row r="303" spans="2:31" x14ac:dyDescent="0.25">
      <c r="C303">
        <v>4885.0538060600002</v>
      </c>
      <c r="D303" s="17">
        <v>0.23461354229</v>
      </c>
      <c r="E303">
        <v>32.370875425900003</v>
      </c>
      <c r="K303">
        <v>4884.8346202599996</v>
      </c>
      <c r="L303" s="17">
        <v>0.22631625325400001</v>
      </c>
      <c r="M303">
        <v>35.087471841499998</v>
      </c>
      <c r="S303">
        <v>4827.8125376400003</v>
      </c>
      <c r="T303" s="14">
        <v>9.3086614322799993E-2</v>
      </c>
      <c r="U303">
        <v>16.0205457856</v>
      </c>
      <c r="AA303">
        <v>4873.0734106299997</v>
      </c>
      <c r="AB303" s="14">
        <v>4.7268784092500002E-2</v>
      </c>
      <c r="AC303">
        <v>7.3615943292199999</v>
      </c>
    </row>
    <row r="304" spans="2:31" x14ac:dyDescent="0.25">
      <c r="C304">
        <v>4931.2771624799998</v>
      </c>
      <c r="D304" s="17">
        <v>8.8552840514400002E-2</v>
      </c>
      <c r="E304">
        <v>12.218105318699999</v>
      </c>
      <c r="K304">
        <v>4931.2422887299999</v>
      </c>
      <c r="L304" s="17">
        <v>8.2044920682000005E-2</v>
      </c>
      <c r="M304">
        <v>12.720026965700001</v>
      </c>
      <c r="S304">
        <v>4857.4987251299999</v>
      </c>
      <c r="T304" s="14">
        <v>2.2996128844099999E-2</v>
      </c>
      <c r="U304">
        <v>3.9577176344599998</v>
      </c>
      <c r="AA304">
        <v>4884.7326680300002</v>
      </c>
      <c r="AB304" s="14">
        <v>0.16677274926800001</v>
      </c>
      <c r="AC304">
        <v>25.973025303099998</v>
      </c>
    </row>
    <row r="305" spans="3:31" x14ac:dyDescent="0.25">
      <c r="C305">
        <v>4975.8500497100003</v>
      </c>
      <c r="D305" s="17">
        <v>0.11766816728600001</v>
      </c>
      <c r="E305">
        <v>16.2353014563</v>
      </c>
      <c r="K305">
        <v>4976.3750954999996</v>
      </c>
      <c r="L305" s="17">
        <v>0.11623686223099999</v>
      </c>
      <c r="M305">
        <v>18.0210549257</v>
      </c>
      <c r="S305">
        <v>4873.7633917399999</v>
      </c>
      <c r="T305" s="14">
        <v>5.6205077993900003E-2</v>
      </c>
      <c r="U305">
        <v>9.6730988868200001</v>
      </c>
      <c r="AA305">
        <v>4897.7038320700003</v>
      </c>
      <c r="AB305" s="14">
        <v>0.112072809526</v>
      </c>
      <c r="AC305">
        <v>17.4541100412</v>
      </c>
    </row>
    <row r="306" spans="3:31" x14ac:dyDescent="0.25">
      <c r="C306">
        <v>4988.00726751</v>
      </c>
      <c r="D306" s="17">
        <v>7.3865322799500005E-2</v>
      </c>
      <c r="E306">
        <v>10.1915905591</v>
      </c>
      <c r="K306">
        <v>4987.4099002499997</v>
      </c>
      <c r="L306" s="17">
        <v>6.8088968317799994E-2</v>
      </c>
      <c r="M306">
        <v>10.556333114499999</v>
      </c>
      <c r="S306">
        <v>4884.3130485700003</v>
      </c>
      <c r="T306" s="14">
        <v>0.15147712724500001</v>
      </c>
      <c r="U306">
        <v>26.069765993099999</v>
      </c>
      <c r="AA306">
        <v>4928.5331751100002</v>
      </c>
      <c r="AB306" s="14">
        <v>6.6062473502099997E-2</v>
      </c>
      <c r="AC306">
        <v>10.2885051867</v>
      </c>
    </row>
    <row r="307" spans="3:31" x14ac:dyDescent="0.25">
      <c r="C307">
        <v>5031.8967773599998</v>
      </c>
      <c r="D307" s="17">
        <v>4.1114064617199998E-2</v>
      </c>
      <c r="E307">
        <v>5.6727256704000002</v>
      </c>
      <c r="K307">
        <v>5032.7999062199997</v>
      </c>
      <c r="L307" s="17">
        <v>6.1074609171000001E-2</v>
      </c>
      <c r="M307">
        <v>9.4688454704900007</v>
      </c>
      <c r="S307">
        <v>4896.72818732</v>
      </c>
      <c r="T307" s="14">
        <v>6.3770215778500006E-2</v>
      </c>
      <c r="U307">
        <v>10.975086687499999</v>
      </c>
      <c r="AA307">
        <v>4946.40659306</v>
      </c>
      <c r="AB307" s="14">
        <v>1.9958612867599999E-2</v>
      </c>
      <c r="AC307">
        <v>3.1083349006300001</v>
      </c>
    </row>
    <row r="308" spans="3:31" x14ac:dyDescent="0.25">
      <c r="C308">
        <v>5063.9035802899998</v>
      </c>
      <c r="D308" s="17">
        <v>4.9816750819900002E-2</v>
      </c>
      <c r="E308">
        <v>6.8734814673000004</v>
      </c>
      <c r="K308">
        <v>5061.9806636900003</v>
      </c>
      <c r="L308" s="17">
        <v>3.2229114988100001E-2</v>
      </c>
      <c r="M308">
        <v>4.99671653434</v>
      </c>
      <c r="S308">
        <v>4930.9050184999996</v>
      </c>
      <c r="T308" s="14">
        <v>8.1317916671600002E-2</v>
      </c>
      <c r="U308">
        <v>13.995110002700001</v>
      </c>
      <c r="AA308">
        <v>4955.3555040499996</v>
      </c>
      <c r="AB308" s="14">
        <v>2.1635708629400001E-2</v>
      </c>
      <c r="AC308">
        <v>3.36952415875</v>
      </c>
    </row>
    <row r="309" spans="3:31" x14ac:dyDescent="0.25">
      <c r="C309">
        <v>5089.5825042799997</v>
      </c>
      <c r="D309" s="17">
        <v>2.4679327437699999E-2</v>
      </c>
      <c r="E309">
        <v>3.40513776945</v>
      </c>
      <c r="K309">
        <v>5083.87467259</v>
      </c>
      <c r="L309" s="17">
        <v>3.4965318404899998E-2</v>
      </c>
      <c r="M309">
        <v>5.4209302572000002</v>
      </c>
      <c r="S309">
        <v>4976.0369708400003</v>
      </c>
      <c r="T309" s="14">
        <v>8.4997968687800005E-2</v>
      </c>
      <c r="U309">
        <v>14.628460374799999</v>
      </c>
      <c r="AA309">
        <v>4976.8286955000003</v>
      </c>
      <c r="AB309" s="14">
        <v>0.168101073357</v>
      </c>
      <c r="AC309">
        <v>26.179897201100001</v>
      </c>
    </row>
    <row r="310" spans="3:31" x14ac:dyDescent="0.25">
      <c r="C310">
        <v>5106.9905801900004</v>
      </c>
      <c r="D310" s="17">
        <v>1.5250101620600001</v>
      </c>
      <c r="E310">
        <v>210.41374465199999</v>
      </c>
      <c r="K310">
        <v>5106.9524012800002</v>
      </c>
      <c r="L310" s="17">
        <v>1.0118694974</v>
      </c>
      <c r="M310">
        <v>156.87756397000001</v>
      </c>
      <c r="S310">
        <v>4987.4458367699999</v>
      </c>
      <c r="T310" s="14">
        <v>5.3547900859100002E-2</v>
      </c>
      <c r="U310">
        <v>9.2157890119400001</v>
      </c>
      <c r="AA310">
        <v>5030.9978891500004</v>
      </c>
      <c r="AB310" s="14">
        <v>2.67798685596E-2</v>
      </c>
      <c r="AC310">
        <v>4.1706706087400001</v>
      </c>
    </row>
    <row r="311" spans="3:31" x14ac:dyDescent="0.25">
      <c r="C311">
        <v>5129.3620875099996</v>
      </c>
      <c r="D311" s="17">
        <v>3.7225580686900003E-2</v>
      </c>
      <c r="E311">
        <v>5.1362109079799998</v>
      </c>
      <c r="K311">
        <v>5129.1336997400003</v>
      </c>
      <c r="L311" s="17">
        <v>8.1443521828000007E-2</v>
      </c>
      <c r="M311">
        <v>12.626787682</v>
      </c>
      <c r="S311">
        <v>5031.5208341199996</v>
      </c>
      <c r="T311" s="14">
        <v>3.83744037481E-2</v>
      </c>
      <c r="U311">
        <v>6.6043748256699999</v>
      </c>
      <c r="AA311">
        <v>5038.3305038099998</v>
      </c>
      <c r="AB311" s="14">
        <v>2.4180335357E-2</v>
      </c>
      <c r="AC311">
        <v>3.7658218433299999</v>
      </c>
    </row>
    <row r="312" spans="3:31" x14ac:dyDescent="0.25">
      <c r="C312">
        <v>5231.9842632</v>
      </c>
      <c r="D312" s="17">
        <v>2.4265299612799999E-2</v>
      </c>
      <c r="E312">
        <v>3.34801215338</v>
      </c>
      <c r="K312">
        <v>5196.9228802600001</v>
      </c>
      <c r="L312" s="17">
        <v>2.5847029600100001E-2</v>
      </c>
      <c r="M312">
        <v>4.0072549374699999</v>
      </c>
      <c r="S312">
        <v>5064.0921575299999</v>
      </c>
      <c r="T312" s="14">
        <v>2.35317649676E-2</v>
      </c>
      <c r="U312">
        <v>4.04990256463</v>
      </c>
      <c r="AA312">
        <v>5084.5172206400002</v>
      </c>
      <c r="AB312" s="14">
        <v>0.12285307797800001</v>
      </c>
      <c r="AC312">
        <v>19.133018535000001</v>
      </c>
    </row>
    <row r="313" spans="3:31" x14ac:dyDescent="0.25">
      <c r="C313">
        <v>5243.3005765199996</v>
      </c>
      <c r="D313" s="17">
        <v>3.2506239941300002E-2</v>
      </c>
      <c r="E313">
        <v>4.4850584217299998</v>
      </c>
      <c r="K313">
        <v>5228.1105901399997</v>
      </c>
      <c r="L313" s="17">
        <v>5.0304803770800002E-2</v>
      </c>
      <c r="M313">
        <v>7.7991233966799998</v>
      </c>
      <c r="S313">
        <v>5087.3140894099997</v>
      </c>
      <c r="T313" s="14">
        <v>2.9746491686799999E-2</v>
      </c>
      <c r="U313">
        <v>5.11947969636</v>
      </c>
      <c r="Z313" s="6" t="s">
        <v>25</v>
      </c>
      <c r="AA313">
        <v>5084.54696401</v>
      </c>
      <c r="AB313" s="14">
        <v>0.122801276259</v>
      </c>
      <c r="AC313">
        <v>4.0752976325599999</v>
      </c>
      <c r="AE313">
        <f>AB313/($AB$248+$AB$254+$AB$267+$AB$270+$AB$278+$AB$285+$AB$289+$AB$298+$AB$313)*100</f>
        <v>1.0727590791654651</v>
      </c>
    </row>
    <row r="314" spans="3:31" x14ac:dyDescent="0.25">
      <c r="C314">
        <v>5266.3547465499996</v>
      </c>
      <c r="D314" s="17">
        <v>2.7157963647700002E-2</v>
      </c>
      <c r="E314">
        <v>3.7471283604400001</v>
      </c>
      <c r="K314">
        <v>5237.6961822599997</v>
      </c>
      <c r="L314" s="17">
        <v>1.9429633383400001E-2</v>
      </c>
      <c r="M314">
        <v>3.0123188433500001</v>
      </c>
      <c r="S314">
        <v>5106.6118259100003</v>
      </c>
      <c r="T314" s="14">
        <v>0.59218356551399998</v>
      </c>
      <c r="U314">
        <v>101.91695115100001</v>
      </c>
      <c r="AA314">
        <v>5106.6485209700004</v>
      </c>
      <c r="AB314" s="14">
        <v>0.51789495041900002</v>
      </c>
      <c r="AC314">
        <v>80.656454430300002</v>
      </c>
    </row>
    <row r="315" spans="3:31" x14ac:dyDescent="0.25">
      <c r="C315">
        <v>5291.3875032599999</v>
      </c>
      <c r="D315" s="17">
        <v>5.37666892814E-2</v>
      </c>
      <c r="E315">
        <v>7.4184754375099997</v>
      </c>
      <c r="K315">
        <v>5244.41135132</v>
      </c>
      <c r="L315" s="17">
        <v>2.5719229091600002E-2</v>
      </c>
      <c r="M315">
        <v>3.98744108548</v>
      </c>
      <c r="S315">
        <v>5128.6029260900004</v>
      </c>
      <c r="T315" s="14">
        <v>5.5042795247000002E-2</v>
      </c>
      <c r="U315">
        <v>9.4730657875599995</v>
      </c>
      <c r="AA315">
        <v>5127.4998194899999</v>
      </c>
      <c r="AB315" s="14">
        <v>4.8808013541999998E-2</v>
      </c>
      <c r="AC315">
        <v>7.6013124223300004</v>
      </c>
    </row>
    <row r="316" spans="3:31" x14ac:dyDescent="0.25">
      <c r="C316">
        <v>5306.04969265</v>
      </c>
      <c r="D316" s="17">
        <v>1.50272369194</v>
      </c>
      <c r="E316">
        <v>207.33876210400001</v>
      </c>
      <c r="K316">
        <v>5291.9242889200004</v>
      </c>
      <c r="L316" s="17">
        <v>5.0303471044299997E-2</v>
      </c>
      <c r="M316">
        <v>7.7989167743000003</v>
      </c>
      <c r="S316">
        <v>5198.30017537</v>
      </c>
      <c r="T316" s="14">
        <v>2.2911577136800001E-2</v>
      </c>
      <c r="U316">
        <v>3.9431659773000001</v>
      </c>
      <c r="AA316">
        <v>5143.4514064000005</v>
      </c>
      <c r="AB316" s="14">
        <v>2.5291195037499999E-2</v>
      </c>
      <c r="AC316">
        <v>3.93882604644</v>
      </c>
    </row>
    <row r="317" spans="3:31" x14ac:dyDescent="0.25">
      <c r="C317">
        <v>5329.2420651299999</v>
      </c>
      <c r="D317" s="17">
        <v>2.7567402878799999E-2</v>
      </c>
      <c r="E317">
        <v>3.80362086387</v>
      </c>
      <c r="K317">
        <v>5306.0078366199996</v>
      </c>
      <c r="L317" s="17">
        <v>1.16953370987</v>
      </c>
      <c r="M317">
        <v>181.321405435</v>
      </c>
      <c r="S317">
        <v>5227.5761501400002</v>
      </c>
      <c r="T317" s="14">
        <v>8.0522633937199994E-2</v>
      </c>
      <c r="U317">
        <v>13.8582389439</v>
      </c>
      <c r="AA317">
        <v>5197.9496394300004</v>
      </c>
      <c r="AB317" s="14">
        <v>4.1047970478199997E-2</v>
      </c>
      <c r="AC317">
        <v>6.39277088463</v>
      </c>
    </row>
    <row r="318" spans="3:31" x14ac:dyDescent="0.25">
      <c r="C318">
        <v>5343.3756467699995</v>
      </c>
      <c r="D318" s="17">
        <v>3.3795665077599998E-2</v>
      </c>
      <c r="E318">
        <v>4.6629672502300004</v>
      </c>
      <c r="K318">
        <v>5371.8504946000003</v>
      </c>
      <c r="L318" s="17">
        <v>2.0281251945800001E-2</v>
      </c>
      <c r="M318">
        <v>3.14435152725</v>
      </c>
      <c r="S318">
        <v>5242.3410900299996</v>
      </c>
      <c r="T318" s="14">
        <v>2.11459870014E-2</v>
      </c>
      <c r="U318">
        <v>3.63930147638</v>
      </c>
      <c r="AA318">
        <v>5212.0976292400001</v>
      </c>
      <c r="AB318" s="14">
        <v>1.9830651929799999E-2</v>
      </c>
      <c r="AC318">
        <v>3.0884063889900002</v>
      </c>
    </row>
    <row r="319" spans="3:31" x14ac:dyDescent="0.25">
      <c r="C319">
        <v>5371.3107906400001</v>
      </c>
      <c r="D319" s="17">
        <v>2.5508075052299999E-2</v>
      </c>
      <c r="E319">
        <v>3.5194844756600001</v>
      </c>
      <c r="K319">
        <v>5388.7640962400001</v>
      </c>
      <c r="L319" s="17">
        <v>2.06106427351E-2</v>
      </c>
      <c r="M319">
        <v>3.1954194018500002</v>
      </c>
      <c r="S319">
        <v>5290.0380647399998</v>
      </c>
      <c r="T319" s="14">
        <v>4.1762146927399997E-2</v>
      </c>
      <c r="U319">
        <v>7.1874177809699997</v>
      </c>
      <c r="AA319">
        <v>5227.4145125300001</v>
      </c>
      <c r="AB319" s="14">
        <v>4.7152285239299999E-2</v>
      </c>
      <c r="AC319">
        <v>7.3434509114399997</v>
      </c>
    </row>
    <row r="320" spans="3:31" x14ac:dyDescent="0.25">
      <c r="C320">
        <v>5389.7803373400002</v>
      </c>
      <c r="D320" s="17">
        <v>3.8220716726100001E-2</v>
      </c>
      <c r="E320">
        <v>5.2735151080799998</v>
      </c>
      <c r="K320">
        <v>5414.4771844999996</v>
      </c>
      <c r="L320" s="17">
        <v>4.1379172309999997E-2</v>
      </c>
      <c r="M320">
        <v>6.4153171607399999</v>
      </c>
      <c r="S320">
        <v>5305.8566366200002</v>
      </c>
      <c r="T320" s="14">
        <v>0.88166075982100001</v>
      </c>
      <c r="U320">
        <v>151.737031933</v>
      </c>
      <c r="AA320">
        <v>5240.8353306099998</v>
      </c>
      <c r="AB320" s="14">
        <v>2.6517289034599999E-2</v>
      </c>
      <c r="AC320">
        <v>4.1297767296299996</v>
      </c>
    </row>
    <row r="321" spans="3:29" x14ac:dyDescent="0.25">
      <c r="C321">
        <v>5415.3011753399996</v>
      </c>
      <c r="D321" s="17">
        <v>3.1767704512500002E-2</v>
      </c>
      <c r="E321">
        <v>4.3831587695299996</v>
      </c>
      <c r="K321">
        <v>5459.0357190499999</v>
      </c>
      <c r="L321" s="17">
        <v>2.1170001809899999E-2</v>
      </c>
      <c r="M321">
        <v>3.28214094971</v>
      </c>
      <c r="S321">
        <v>5342.6007163699996</v>
      </c>
      <c r="T321" s="14">
        <v>2.1979449635700001E-2</v>
      </c>
      <c r="U321">
        <v>3.78274343516</v>
      </c>
      <c r="AA321">
        <v>5292.7634887100003</v>
      </c>
      <c r="AB321" s="14">
        <v>5.27910764404E-2</v>
      </c>
      <c r="AC321">
        <v>8.2216307530999995</v>
      </c>
    </row>
    <row r="322" spans="3:29" x14ac:dyDescent="0.25">
      <c r="C322">
        <v>5500.2843733399995</v>
      </c>
      <c r="D322" s="17">
        <v>3.27956363692E-2</v>
      </c>
      <c r="E322">
        <v>4.5249879826099999</v>
      </c>
      <c r="K322">
        <v>5501.8117246499996</v>
      </c>
      <c r="L322" s="17">
        <v>2.9716337127499999E-2</v>
      </c>
      <c r="M322">
        <v>4.6071421172999996</v>
      </c>
      <c r="S322">
        <v>5392.11560113</v>
      </c>
      <c r="T322" s="14">
        <v>1.76372392492E-2</v>
      </c>
      <c r="U322">
        <v>3.0354331928199998</v>
      </c>
      <c r="AA322">
        <v>5305.8822897399996</v>
      </c>
      <c r="AB322" s="14">
        <v>0.73481955852799996</v>
      </c>
      <c r="AC322">
        <v>114.440081312</v>
      </c>
    </row>
    <row r="323" spans="3:29" x14ac:dyDescent="0.25">
      <c r="C323">
        <v>5512.6759692699998</v>
      </c>
      <c r="D323" s="17">
        <v>0.10167829208900001</v>
      </c>
      <c r="E323">
        <v>14.0290935237</v>
      </c>
      <c r="K323">
        <v>5512.6303677100004</v>
      </c>
      <c r="L323" s="17">
        <v>7.9058970410399998E-2</v>
      </c>
      <c r="M323">
        <v>12.2570931527</v>
      </c>
      <c r="S323">
        <v>5413.9359328999999</v>
      </c>
      <c r="T323" s="14">
        <v>4.56036479253E-2</v>
      </c>
      <c r="U323">
        <v>7.8485541115800004</v>
      </c>
      <c r="AA323">
        <v>5343.5929745100002</v>
      </c>
      <c r="AB323" s="14">
        <v>3.1673001280800001E-2</v>
      </c>
      <c r="AC323">
        <v>4.9327223260500004</v>
      </c>
    </row>
    <row r="324" spans="3:29" x14ac:dyDescent="0.25">
      <c r="C324">
        <v>5586.5275926699996</v>
      </c>
      <c r="D324" s="17">
        <v>4.2219489830199998E-2</v>
      </c>
      <c r="E324">
        <v>5.82524705307</v>
      </c>
      <c r="K324">
        <v>5563.32462983</v>
      </c>
      <c r="L324" s="17">
        <v>1.9695843358400002E-2</v>
      </c>
      <c r="M324">
        <v>3.0535913320399999</v>
      </c>
      <c r="S324">
        <v>5459.6678873700002</v>
      </c>
      <c r="T324" s="14">
        <v>2.53084420911E-2</v>
      </c>
      <c r="U324">
        <v>4.3556751766200001</v>
      </c>
      <c r="AA324">
        <v>5414.9307845000003</v>
      </c>
      <c r="AB324" s="14">
        <v>0.101409019455</v>
      </c>
      <c r="AC324">
        <v>15.7933417768</v>
      </c>
    </row>
    <row r="325" spans="3:29" x14ac:dyDescent="0.25">
      <c r="C325">
        <v>5625.82566271</v>
      </c>
      <c r="D325" s="17">
        <v>8.7575529482099998E-2</v>
      </c>
      <c r="E325">
        <v>12.0832605294</v>
      </c>
      <c r="K325">
        <v>5585.0939044099996</v>
      </c>
      <c r="L325" s="17">
        <v>4.8557575147200001E-2</v>
      </c>
      <c r="M325">
        <v>7.5282377035400003</v>
      </c>
      <c r="S325">
        <v>5511.8887842499998</v>
      </c>
      <c r="T325" s="14">
        <v>4.8292114449499997E-2</v>
      </c>
      <c r="U325">
        <v>8.3112490044800005</v>
      </c>
      <c r="AA325">
        <v>5428.3962202399998</v>
      </c>
      <c r="AB325" s="14">
        <v>2.4763475950900001E-2</v>
      </c>
      <c r="AC325">
        <v>3.8566395906199999</v>
      </c>
    </row>
    <row r="326" spans="3:29" x14ac:dyDescent="0.25">
      <c r="C326">
        <v>5680.8360110000003</v>
      </c>
      <c r="D326" s="17">
        <v>2.32037309958E-2</v>
      </c>
      <c r="E326">
        <v>3.2015418979999999</v>
      </c>
      <c r="K326">
        <v>5609.2880301100004</v>
      </c>
      <c r="L326" s="17">
        <v>2.1132428567100001E-2</v>
      </c>
      <c r="M326">
        <v>3.27631569378</v>
      </c>
      <c r="S326">
        <v>5564.9529458699999</v>
      </c>
      <c r="T326" s="14">
        <v>1.8911850231000001E-2</v>
      </c>
      <c r="U326">
        <v>3.25479839094</v>
      </c>
      <c r="AA326">
        <v>5459.4893190499997</v>
      </c>
      <c r="AB326" s="14">
        <v>2.0532066813900001E-2</v>
      </c>
      <c r="AC326">
        <v>3.1976440588799999</v>
      </c>
    </row>
    <row r="327" spans="3:29" x14ac:dyDescent="0.25">
      <c r="C327">
        <v>5698.2320496599996</v>
      </c>
      <c r="D327" s="17">
        <v>3.7947607739099998E-2</v>
      </c>
      <c r="E327">
        <v>5.2358328118699999</v>
      </c>
      <c r="K327">
        <v>5625.3804035000003</v>
      </c>
      <c r="L327" s="17">
        <v>6.6771238687200002E-2</v>
      </c>
      <c r="M327">
        <v>10.3520358064</v>
      </c>
      <c r="S327">
        <v>5586.1313493999996</v>
      </c>
      <c r="T327" s="14">
        <v>3.6481995000000003E-2</v>
      </c>
      <c r="U327">
        <v>6.2786843790400004</v>
      </c>
      <c r="AA327">
        <v>5476.3441984299998</v>
      </c>
      <c r="AB327" s="14">
        <v>2.4968206681399999E-2</v>
      </c>
      <c r="AC327">
        <v>3.8885241548999998</v>
      </c>
    </row>
    <row r="328" spans="3:29" x14ac:dyDescent="0.25">
      <c r="C328">
        <v>5724.2759949800002</v>
      </c>
      <c r="D328" s="17">
        <v>4.25616476097E-2</v>
      </c>
      <c r="E328">
        <v>5.8724563775899998</v>
      </c>
      <c r="K328">
        <v>5635.7235331700003</v>
      </c>
      <c r="L328" s="17">
        <v>2.6950111837900002E-2</v>
      </c>
      <c r="M328">
        <v>4.1782738828700001</v>
      </c>
      <c r="S328">
        <v>5625.4280196999998</v>
      </c>
      <c r="T328" s="14">
        <v>4.40021975393E-2</v>
      </c>
      <c r="U328">
        <v>7.5729386601100002</v>
      </c>
      <c r="AA328">
        <v>5501.4789312700004</v>
      </c>
      <c r="AB328" s="14">
        <v>2.66278670741E-2</v>
      </c>
      <c r="AC328">
        <v>4.1469980456500002</v>
      </c>
    </row>
    <row r="329" spans="3:29" x14ac:dyDescent="0.25">
      <c r="C329">
        <v>5740.3327352400001</v>
      </c>
      <c r="D329" s="17">
        <v>4.2137008550500003E-2</v>
      </c>
      <c r="E329">
        <v>5.8138666732099997</v>
      </c>
      <c r="K329">
        <v>5650.8576085799996</v>
      </c>
      <c r="L329" s="17">
        <v>4.5996230062099998E-2</v>
      </c>
      <c r="M329">
        <v>7.1311335527999997</v>
      </c>
      <c r="S329">
        <v>5650.9056772399999</v>
      </c>
      <c r="T329" s="14">
        <v>2.8614491036899999E-2</v>
      </c>
      <c r="U329">
        <v>4.9246582564299999</v>
      </c>
      <c r="AA329">
        <v>5515.0521423099999</v>
      </c>
      <c r="AB329" s="14">
        <v>5.0077932938600002E-2</v>
      </c>
      <c r="AC329">
        <v>7.7990884305000003</v>
      </c>
    </row>
    <row r="330" spans="3:29" x14ac:dyDescent="0.25">
      <c r="C330">
        <v>5755.8087178599999</v>
      </c>
      <c r="D330" s="17">
        <v>0.13971290520499999</v>
      </c>
      <c r="E330">
        <v>19.276930929199999</v>
      </c>
      <c r="K330">
        <v>5681.1870134500004</v>
      </c>
      <c r="L330" s="17">
        <v>2.81390808407E-2</v>
      </c>
      <c r="M330">
        <v>4.3626084845799999</v>
      </c>
      <c r="S330">
        <v>5682.0348787599996</v>
      </c>
      <c r="T330" s="14">
        <v>2.93198146455E-2</v>
      </c>
      <c r="U330">
        <v>5.0460470215899997</v>
      </c>
      <c r="AA330">
        <v>5563.5805234999998</v>
      </c>
      <c r="AB330" s="14">
        <v>2.7674646003999999E-2</v>
      </c>
      <c r="AC330">
        <v>4.31002237518</v>
      </c>
    </row>
    <row r="331" spans="3:29" x14ac:dyDescent="0.25">
      <c r="C331">
        <v>5767.68112294</v>
      </c>
      <c r="D331" s="17">
        <v>3.87649663151E-2</v>
      </c>
      <c r="E331">
        <v>5.34860811198</v>
      </c>
      <c r="K331">
        <v>5696.9825785399998</v>
      </c>
      <c r="L331" s="17">
        <v>3.2631195171500003E-2</v>
      </c>
      <c r="M331">
        <v>5.0590539798899998</v>
      </c>
      <c r="S331">
        <v>5698.6322732299996</v>
      </c>
      <c r="T331" s="14">
        <v>2.1433739461800001E-2</v>
      </c>
      <c r="U331">
        <v>3.6888247241699998</v>
      </c>
      <c r="AA331">
        <v>5583.9628423499998</v>
      </c>
      <c r="AB331" s="14">
        <v>3.6227196812100002E-2</v>
      </c>
      <c r="AC331">
        <v>5.6419882959900001</v>
      </c>
    </row>
    <row r="332" spans="3:29" x14ac:dyDescent="0.25">
      <c r="C332">
        <v>5786.6219049600004</v>
      </c>
      <c r="D332" s="17">
        <v>0.154076594239</v>
      </c>
      <c r="E332">
        <v>21.258765327300001</v>
      </c>
      <c r="K332">
        <v>5724.62776459</v>
      </c>
      <c r="L332" s="17">
        <v>5.1237394337899998E-2</v>
      </c>
      <c r="M332">
        <v>7.9437097655000004</v>
      </c>
      <c r="S332">
        <v>5724.4765645899997</v>
      </c>
      <c r="T332" s="14">
        <v>3.3330279886E-2</v>
      </c>
      <c r="U332">
        <v>5.7362627144999996</v>
      </c>
      <c r="AA332">
        <v>5591.29380064</v>
      </c>
      <c r="AB332" s="14">
        <v>3.1951410975600003E-2</v>
      </c>
      <c r="AC332">
        <v>4.9760815803599998</v>
      </c>
    </row>
    <row r="333" spans="3:29" x14ac:dyDescent="0.25">
      <c r="C333">
        <v>5867.36724331</v>
      </c>
      <c r="D333" s="17">
        <v>8.75873200076E-2</v>
      </c>
      <c r="E333">
        <v>12.084887330800001</v>
      </c>
      <c r="K333">
        <v>5740.6847876800002</v>
      </c>
      <c r="L333" s="17">
        <v>4.3070868616199999E-2</v>
      </c>
      <c r="M333">
        <v>6.6775932706200001</v>
      </c>
      <c r="S333">
        <v>5739.5293608399998</v>
      </c>
      <c r="T333" s="14">
        <v>2.68123391685E-2</v>
      </c>
      <c r="U333">
        <v>4.6145013479400001</v>
      </c>
      <c r="AA333">
        <v>5607.7565256400003</v>
      </c>
      <c r="AB333" s="14">
        <v>2.2859208817200001E-2</v>
      </c>
      <c r="AC333">
        <v>3.56007088463</v>
      </c>
    </row>
    <row r="334" spans="3:29" x14ac:dyDescent="0.25">
      <c r="C334">
        <v>5908.8680670399999</v>
      </c>
      <c r="D334" s="17">
        <v>3.53476511172E-2</v>
      </c>
      <c r="E334">
        <v>4.87710299986</v>
      </c>
      <c r="K334">
        <v>5755.5576791200001</v>
      </c>
      <c r="L334" s="17">
        <v>0.13673946818900001</v>
      </c>
      <c r="M334">
        <v>21.199724592199999</v>
      </c>
      <c r="S334">
        <v>5755.2053650500002</v>
      </c>
      <c r="T334" s="14">
        <v>0.103786252705</v>
      </c>
      <c r="U334">
        <v>17.8619925697</v>
      </c>
      <c r="AA334">
        <v>5626.2316394400004</v>
      </c>
      <c r="AB334" s="14">
        <v>7.1967969828300005E-2</v>
      </c>
      <c r="AC334">
        <v>11.2082214245</v>
      </c>
    </row>
    <row r="335" spans="3:29" x14ac:dyDescent="0.25">
      <c r="C335">
        <v>5944.5865406100002</v>
      </c>
      <c r="D335" s="17">
        <v>3.2770421002900001E-2</v>
      </c>
      <c r="E335">
        <v>4.5215088847000002</v>
      </c>
      <c r="K335">
        <v>5766.8257096099996</v>
      </c>
      <c r="L335" s="17">
        <v>3.92624269677E-2</v>
      </c>
      <c r="M335">
        <v>6.0871425752799997</v>
      </c>
      <c r="S335">
        <v>5767.2784670000001</v>
      </c>
      <c r="T335" s="14">
        <v>2.3519750540099998E-2</v>
      </c>
      <c r="U335">
        <v>4.04783483785</v>
      </c>
      <c r="AA335">
        <v>5652.3075872500003</v>
      </c>
      <c r="AB335" s="14">
        <v>2.4129348225399999E-2</v>
      </c>
      <c r="AC335">
        <v>3.7578811571699999</v>
      </c>
    </row>
    <row r="336" spans="3:29" x14ac:dyDescent="0.25">
      <c r="C336">
        <v>5962.1793103800001</v>
      </c>
      <c r="D336" s="17">
        <v>5.2783680169499997E-2</v>
      </c>
      <c r="E336">
        <v>7.2828444539300001</v>
      </c>
      <c r="K336">
        <v>5787.1764397500001</v>
      </c>
      <c r="L336" s="17">
        <v>7.3205587388899998E-2</v>
      </c>
      <c r="M336">
        <v>11.3496001689</v>
      </c>
      <c r="S336">
        <v>5785.2103445700004</v>
      </c>
      <c r="T336" s="14">
        <v>2.75365965771E-2</v>
      </c>
      <c r="U336">
        <v>4.7391486891200003</v>
      </c>
      <c r="AA336">
        <v>5681.0412166899996</v>
      </c>
      <c r="AB336" s="14">
        <v>2.2927089926799999E-2</v>
      </c>
      <c r="AC336">
        <v>3.5706426224099999</v>
      </c>
    </row>
    <row r="337" spans="3:29" x14ac:dyDescent="0.25">
      <c r="C337">
        <v>5989.2330532100004</v>
      </c>
      <c r="D337" s="17">
        <v>4.0358997433399997E-2</v>
      </c>
      <c r="E337">
        <v>5.5685450442300004</v>
      </c>
      <c r="K337">
        <v>5812.2108182399998</v>
      </c>
      <c r="L337" s="17">
        <v>2.5225554808200001E-2</v>
      </c>
      <c r="M337">
        <v>3.9109031335400002</v>
      </c>
      <c r="S337">
        <v>5794.8930949799997</v>
      </c>
      <c r="T337" s="14">
        <v>3.4825396530800003E-2</v>
      </c>
      <c r="U337">
        <v>5.9935777413500002</v>
      </c>
      <c r="AA337">
        <v>5696.2357411599996</v>
      </c>
      <c r="AB337" s="14">
        <v>4.1950267727499997E-2</v>
      </c>
      <c r="AC337">
        <v>6.53329377814</v>
      </c>
    </row>
    <row r="338" spans="3:29" x14ac:dyDescent="0.25">
      <c r="C338">
        <v>6006.6866428200001</v>
      </c>
      <c r="D338" s="17">
        <v>3.0149173284400001E-2</v>
      </c>
      <c r="E338">
        <v>4.1598414271199999</v>
      </c>
      <c r="K338">
        <v>5827.5813421399998</v>
      </c>
      <c r="L338" s="17">
        <v>4.11620254155E-2</v>
      </c>
      <c r="M338">
        <v>6.38165128196</v>
      </c>
      <c r="S338">
        <v>5812.6659622699999</v>
      </c>
      <c r="T338" s="14">
        <v>1.9253528845899998E-2</v>
      </c>
      <c r="U338">
        <v>3.31360252657</v>
      </c>
      <c r="AA338">
        <v>5724.8807949800002</v>
      </c>
      <c r="AB338" s="14">
        <v>4.5881619665700001E-2</v>
      </c>
      <c r="AC338">
        <v>7.14555869441</v>
      </c>
    </row>
    <row r="339" spans="3:29" x14ac:dyDescent="0.25">
      <c r="C339">
        <v>6033.2238531200001</v>
      </c>
      <c r="D339" s="17">
        <v>5.2656435526400001E-2</v>
      </c>
      <c r="E339">
        <v>7.2652878352799997</v>
      </c>
      <c r="K339">
        <v>5855.94892936</v>
      </c>
      <c r="L339" s="17">
        <v>2.96762854255E-2</v>
      </c>
      <c r="M339">
        <v>4.6009326076199999</v>
      </c>
      <c r="S339">
        <v>5830.0613562500002</v>
      </c>
      <c r="T339" s="14">
        <v>2.1684262699199999E-2</v>
      </c>
      <c r="U339">
        <v>3.7319406869099998</v>
      </c>
      <c r="AA339">
        <v>5739.5316671600003</v>
      </c>
      <c r="AB339" s="14">
        <v>4.4126473366099997E-2</v>
      </c>
      <c r="AC339">
        <v>6.8722139216600002</v>
      </c>
    </row>
    <row r="340" spans="3:29" x14ac:dyDescent="0.25">
      <c r="C340">
        <v>6048.4733162800003</v>
      </c>
      <c r="D340" s="17">
        <v>4.2683873789699997E-2</v>
      </c>
      <c r="E340">
        <v>5.8893205722499999</v>
      </c>
      <c r="K340">
        <v>5867.9245997999997</v>
      </c>
      <c r="L340" s="17">
        <v>7.5318398868399999E-2</v>
      </c>
      <c r="M340">
        <v>11.677164858699999</v>
      </c>
      <c r="S340">
        <v>5854.7834078200003</v>
      </c>
      <c r="T340" s="14">
        <v>2.9433410984899998E-2</v>
      </c>
      <c r="U340">
        <v>5.0655973658400004</v>
      </c>
      <c r="AA340">
        <v>5755.8101650500003</v>
      </c>
      <c r="AB340" s="14">
        <v>0.11588840348</v>
      </c>
      <c r="AC340">
        <v>18.048346921899999</v>
      </c>
    </row>
    <row r="341" spans="3:29" x14ac:dyDescent="0.25">
      <c r="C341">
        <v>6076.7565562299997</v>
      </c>
      <c r="D341" s="17">
        <v>5.6210670228999997E-2</v>
      </c>
      <c r="E341">
        <v>7.7556844580500002</v>
      </c>
      <c r="K341">
        <v>5900.4629491699998</v>
      </c>
      <c r="L341" s="17">
        <v>2.89005112902E-2</v>
      </c>
      <c r="M341">
        <v>4.4806586425899999</v>
      </c>
      <c r="S341">
        <v>5868.3826610599999</v>
      </c>
      <c r="T341" s="14">
        <v>5.22819481105E-2</v>
      </c>
      <c r="U341">
        <v>8.99791392733</v>
      </c>
      <c r="AA341">
        <v>5767.2793096100004</v>
      </c>
      <c r="AB341" s="14">
        <v>2.9169176546599999E-2</v>
      </c>
      <c r="AC341">
        <v>4.5427791041400001</v>
      </c>
    </row>
    <row r="342" spans="3:29" x14ac:dyDescent="0.25">
      <c r="C342">
        <v>6093.92395399</v>
      </c>
      <c r="D342" s="17">
        <v>4.7711272398900002E-2</v>
      </c>
      <c r="E342">
        <v>6.5829774366700002</v>
      </c>
      <c r="K342">
        <v>5911.0574050499999</v>
      </c>
      <c r="L342" s="17">
        <v>4.2065705566500002E-2</v>
      </c>
      <c r="M342">
        <v>6.5217554565300002</v>
      </c>
      <c r="S342">
        <v>5908.4604818799999</v>
      </c>
      <c r="T342" s="14">
        <v>4.1363985357399997E-2</v>
      </c>
      <c r="U342">
        <v>7.1188927227900001</v>
      </c>
      <c r="AA342">
        <v>5785.0086164200002</v>
      </c>
      <c r="AB342" s="14">
        <v>3.6327478054499998E-2</v>
      </c>
      <c r="AC342">
        <v>5.6576059988600003</v>
      </c>
    </row>
    <row r="343" spans="3:29" x14ac:dyDescent="0.25">
      <c r="C343">
        <v>6126.6714113400003</v>
      </c>
      <c r="D343" s="17">
        <v>3.1127797963300001E-2</v>
      </c>
      <c r="E343">
        <v>4.2948674672199996</v>
      </c>
      <c r="K343">
        <v>5944.9421573899999</v>
      </c>
      <c r="L343" s="17">
        <v>4.0580384719600002E-2</v>
      </c>
      <c r="M343">
        <v>6.2914752506499996</v>
      </c>
      <c r="S343">
        <v>5944.17771765</v>
      </c>
      <c r="T343" s="14">
        <v>2.48083030962E-2</v>
      </c>
      <c r="U343">
        <v>4.2695994317399997</v>
      </c>
      <c r="AA343">
        <v>5794.6906879600001</v>
      </c>
      <c r="AB343" s="14">
        <v>2.8947762894200001E-2</v>
      </c>
      <c r="AC343">
        <v>4.5082963578799999</v>
      </c>
    </row>
    <row r="344" spans="3:29" x14ac:dyDescent="0.25">
      <c r="C344">
        <v>6143.2860807500001</v>
      </c>
      <c r="D344" s="17">
        <v>1.6891899668999999</v>
      </c>
      <c r="E344">
        <v>233.06650355900001</v>
      </c>
      <c r="K344">
        <v>5962.1257929800004</v>
      </c>
      <c r="L344" s="17">
        <v>6.6074363671199995E-2</v>
      </c>
      <c r="M344">
        <v>10.243994151700001</v>
      </c>
      <c r="S344">
        <v>5961.76987912</v>
      </c>
      <c r="T344" s="14">
        <v>3.9288507907200003E-2</v>
      </c>
      <c r="U344">
        <v>6.7616954849299997</v>
      </c>
      <c r="AA344">
        <v>5811.4518256600004</v>
      </c>
      <c r="AB344" s="14">
        <v>3.49535433513E-2</v>
      </c>
      <c r="AC344">
        <v>5.4436307483000004</v>
      </c>
    </row>
    <row r="345" spans="3:29" x14ac:dyDescent="0.25">
      <c r="C345">
        <v>6163.2535711199998</v>
      </c>
      <c r="D345" s="17">
        <v>9.4170259031E-2</v>
      </c>
      <c r="E345">
        <v>12.993170360700001</v>
      </c>
      <c r="K345">
        <v>5989.1790689500003</v>
      </c>
      <c r="L345" s="17">
        <v>3.6044493705900002E-2</v>
      </c>
      <c r="M345">
        <v>5.5882427345099996</v>
      </c>
      <c r="S345">
        <v>5989.2330532100004</v>
      </c>
      <c r="T345" s="14">
        <v>2.7024898547599999E-2</v>
      </c>
      <c r="U345">
        <v>4.65108359222</v>
      </c>
      <c r="AA345">
        <v>5829.4516754799997</v>
      </c>
      <c r="AB345" s="14">
        <v>4.3226678685399998E-2</v>
      </c>
      <c r="AC345">
        <v>6.7320807757400001</v>
      </c>
    </row>
    <row r="346" spans="3:29" x14ac:dyDescent="0.25">
      <c r="C346">
        <v>6181.58574658</v>
      </c>
      <c r="D346" s="17">
        <v>6.9479016607700006E-2</v>
      </c>
      <c r="E346">
        <v>9.5863886174800008</v>
      </c>
      <c r="K346">
        <v>6004.9886060400004</v>
      </c>
      <c r="L346" s="17">
        <v>3.4859785426499999E-2</v>
      </c>
      <c r="M346">
        <v>5.4045687040599999</v>
      </c>
      <c r="S346">
        <v>6005.0428626499997</v>
      </c>
      <c r="T346" s="14">
        <v>3.0181113994199999E-2</v>
      </c>
      <c r="U346">
        <v>5.1942797804099996</v>
      </c>
      <c r="AA346">
        <v>5855.59106505</v>
      </c>
      <c r="AB346" s="14">
        <v>3.5968379320099997E-2</v>
      </c>
      <c r="AC346">
        <v>5.6016803122300001</v>
      </c>
    </row>
    <row r="347" spans="3:29" x14ac:dyDescent="0.25">
      <c r="C347">
        <v>6209.3443261100001</v>
      </c>
      <c r="D347" s="17">
        <v>3.6886061201599998E-2</v>
      </c>
      <c r="E347">
        <v>5.0893656029000001</v>
      </c>
      <c r="K347">
        <v>6032.5513096100003</v>
      </c>
      <c r="L347" s="17">
        <v>3.73788558395E-2</v>
      </c>
      <c r="M347">
        <v>5.7951187017399999</v>
      </c>
      <c r="S347">
        <v>6033.8416978900004</v>
      </c>
      <c r="T347" s="14">
        <v>4.4644042664899998E-2</v>
      </c>
      <c r="U347">
        <v>7.68340254686</v>
      </c>
      <c r="AA347">
        <v>5868.1751197800004</v>
      </c>
      <c r="AB347" s="14">
        <v>8.4786224032400007E-2</v>
      </c>
      <c r="AC347">
        <v>13.2045238314</v>
      </c>
    </row>
    <row r="348" spans="3:29" x14ac:dyDescent="0.25">
      <c r="C348">
        <v>6224.8160477000001</v>
      </c>
      <c r="D348" s="17">
        <v>3.2836074731200003E-2</v>
      </c>
      <c r="E348">
        <v>4.53056747799</v>
      </c>
      <c r="K348">
        <v>6049.2431463100002</v>
      </c>
      <c r="L348" s="17">
        <v>4.5040187003100002E-2</v>
      </c>
      <c r="M348">
        <v>6.9829111718099997</v>
      </c>
      <c r="S348">
        <v>6049.2981633899999</v>
      </c>
      <c r="T348" s="14">
        <v>3.1575612372699999E-2</v>
      </c>
      <c r="U348">
        <v>5.4342780367000003</v>
      </c>
      <c r="AA348">
        <v>5915.7922459900001</v>
      </c>
      <c r="AB348" s="14">
        <v>6.4417124430900002E-2</v>
      </c>
      <c r="AC348">
        <v>10.032260127300001</v>
      </c>
    </row>
    <row r="349" spans="3:29" x14ac:dyDescent="0.25">
      <c r="C349">
        <v>6254.1398752599998</v>
      </c>
      <c r="D349" s="17">
        <v>5.3878713660999999E-2</v>
      </c>
      <c r="E349">
        <v>7.4339320356399998</v>
      </c>
      <c r="K349">
        <v>6077.3211419400004</v>
      </c>
      <c r="L349" s="17">
        <v>4.9019082178000002E-2</v>
      </c>
      <c r="M349">
        <v>7.5997885299399996</v>
      </c>
      <c r="S349">
        <v>6077.3766401000003</v>
      </c>
      <c r="T349" s="14">
        <v>4.0338253647700002E-2</v>
      </c>
      <c r="U349">
        <v>6.9423605549999996</v>
      </c>
      <c r="AA349">
        <v>5944.3737088500002</v>
      </c>
      <c r="AB349" s="14">
        <v>5.9496340066599998E-2</v>
      </c>
      <c r="AC349">
        <v>9.2659019700199998</v>
      </c>
    </row>
    <row r="350" spans="3:29" x14ac:dyDescent="0.25">
      <c r="C350">
        <v>6269.0377490000001</v>
      </c>
      <c r="D350" s="17">
        <v>6.6932916696800002E-2</v>
      </c>
      <c r="E350">
        <v>9.2350897016799998</v>
      </c>
      <c r="K350">
        <v>6093.2472506100003</v>
      </c>
      <c r="L350" s="17">
        <v>5.5195617668199998E-2</v>
      </c>
      <c r="M350">
        <v>8.5573822156699997</v>
      </c>
      <c r="S350">
        <v>6091.8543016499998</v>
      </c>
      <c r="T350" s="14">
        <v>2.97571902545E-2</v>
      </c>
      <c r="U350">
        <v>5.1213209588700002</v>
      </c>
      <c r="AA350">
        <v>5961.1464702100002</v>
      </c>
      <c r="AB350" s="14">
        <v>7.49969104622E-2</v>
      </c>
      <c r="AC350">
        <v>11.6799456844</v>
      </c>
    </row>
    <row r="351" spans="3:29" x14ac:dyDescent="0.25">
      <c r="C351">
        <v>6296.1513633000004</v>
      </c>
      <c r="D351" s="17">
        <v>3.9246104470400001E-2</v>
      </c>
      <c r="E351">
        <v>5.4149932964599996</v>
      </c>
      <c r="K351">
        <v>6126.4075346999998</v>
      </c>
      <c r="L351" s="17">
        <v>4.04109944693E-2</v>
      </c>
      <c r="M351">
        <v>6.2652134353799998</v>
      </c>
      <c r="S351">
        <v>6125.8412722100002</v>
      </c>
      <c r="T351" s="14">
        <v>2.64484595956E-2</v>
      </c>
      <c r="U351">
        <v>4.5518763464800003</v>
      </c>
      <c r="AA351">
        <v>5987.9913221899997</v>
      </c>
      <c r="AB351" s="14">
        <v>4.8275932068200002E-2</v>
      </c>
      <c r="AC351">
        <v>7.5184465726000003</v>
      </c>
    </row>
    <row r="352" spans="3:29" x14ac:dyDescent="0.25">
      <c r="C352">
        <v>6312.5742087999997</v>
      </c>
      <c r="D352" s="17">
        <v>2.4950326952700001E-2</v>
      </c>
      <c r="E352">
        <v>3.4425290106299999</v>
      </c>
      <c r="K352">
        <v>6143.4372807500004</v>
      </c>
      <c r="L352" s="17">
        <v>1.7907211566500001</v>
      </c>
      <c r="M352">
        <v>277.62866014500003</v>
      </c>
      <c r="S352">
        <v>6142.8704380700001</v>
      </c>
      <c r="T352" s="14">
        <v>1.44975272818</v>
      </c>
      <c r="U352">
        <v>249.50773135899999</v>
      </c>
      <c r="AA352">
        <v>6004.2095406899998</v>
      </c>
      <c r="AB352" s="14">
        <v>5.4662198597900002E-2</v>
      </c>
      <c r="AC352">
        <v>8.5130374928499997</v>
      </c>
    </row>
    <row r="353" spans="3:29" x14ac:dyDescent="0.25">
      <c r="C353">
        <v>6326.4872786100004</v>
      </c>
      <c r="D353" s="17">
        <v>0.23811006828299999</v>
      </c>
      <c r="E353">
        <v>32.853309671600002</v>
      </c>
      <c r="K353">
        <v>6163.1966083799998</v>
      </c>
      <c r="L353" s="17">
        <v>0.117752110174</v>
      </c>
      <c r="M353">
        <v>18.255974949300001</v>
      </c>
      <c r="S353">
        <v>6181.3772725099998</v>
      </c>
      <c r="T353" s="14">
        <v>5.2223639786899999E-2</v>
      </c>
      <c r="U353">
        <v>8.9878788522100006</v>
      </c>
      <c r="AA353">
        <v>6033.4167742899999</v>
      </c>
      <c r="AB353" s="14">
        <v>6.1014857418499997E-2</v>
      </c>
      <c r="AC353">
        <v>9.5023943812800002</v>
      </c>
    </row>
    <row r="354" spans="3:29" x14ac:dyDescent="0.25">
      <c r="C354">
        <v>6349.0760693800003</v>
      </c>
      <c r="D354" s="17">
        <v>0.18551081156499999</v>
      </c>
      <c r="E354">
        <v>25.595911099999999</v>
      </c>
      <c r="K354">
        <v>6181.1115349700003</v>
      </c>
      <c r="L354" s="17">
        <v>7.5625989550700004E-2</v>
      </c>
      <c r="M354">
        <v>11.7248529025</v>
      </c>
      <c r="S354">
        <v>6209.3443261100001</v>
      </c>
      <c r="T354" s="14">
        <v>3.4963014110000003E-2</v>
      </c>
      <c r="U354">
        <v>6.0172622285899999</v>
      </c>
      <c r="AA354">
        <v>6049.0781162800004</v>
      </c>
      <c r="AB354" s="14">
        <v>7.1959479321299993E-2</v>
      </c>
      <c r="AC354">
        <v>11.206899121199999</v>
      </c>
    </row>
    <row r="355" spans="3:29" x14ac:dyDescent="0.25">
      <c r="C355">
        <v>6367.2609154199999</v>
      </c>
      <c r="D355" s="17">
        <v>2.6129370252399999E-2</v>
      </c>
      <c r="E355">
        <v>3.6052078713800002</v>
      </c>
      <c r="K355">
        <v>6209.07764038</v>
      </c>
      <c r="L355" s="17">
        <v>3.2961259057800001E-2</v>
      </c>
      <c r="M355">
        <v>5.1102262096700004</v>
      </c>
      <c r="S355">
        <v>6253.7204751500003</v>
      </c>
      <c r="T355" s="14">
        <v>6.2949790339299996E-2</v>
      </c>
      <c r="U355">
        <v>10.8338884775</v>
      </c>
      <c r="AA355">
        <v>6077.3613562299997</v>
      </c>
      <c r="AB355" s="14">
        <v>7.3249817409700005E-2</v>
      </c>
      <c r="AC355">
        <v>11.4078551165</v>
      </c>
    </row>
    <row r="356" spans="3:29" x14ac:dyDescent="0.25">
      <c r="C356">
        <v>6386.7434490699998</v>
      </c>
      <c r="D356" s="17">
        <v>9.5708992527000006E-2</v>
      </c>
      <c r="E356">
        <v>13.205477586600001</v>
      </c>
      <c r="K356">
        <v>6224.1304430800001</v>
      </c>
      <c r="L356" s="17">
        <v>3.0230332942100001E-2</v>
      </c>
      <c r="M356">
        <v>4.6868306655699996</v>
      </c>
      <c r="S356">
        <v>6268.8277959500001</v>
      </c>
      <c r="T356" s="14">
        <v>5.6332586898100001E-2</v>
      </c>
      <c r="U356">
        <v>9.6950436342199993</v>
      </c>
      <c r="AA356">
        <v>6092.04521363</v>
      </c>
      <c r="AB356" s="14">
        <v>6.1159793645400001E-2</v>
      </c>
      <c r="AC356">
        <v>9.5249666078700006</v>
      </c>
    </row>
    <row r="357" spans="3:29" x14ac:dyDescent="0.25">
      <c r="C357">
        <v>6401.7993617000002</v>
      </c>
      <c r="D357" s="17">
        <v>7.9100451883300005E-2</v>
      </c>
      <c r="E357">
        <v>10.9139090994</v>
      </c>
      <c r="K357">
        <v>6253.8716751499996</v>
      </c>
      <c r="L357" s="17">
        <v>5.4443094694900003E-2</v>
      </c>
      <c r="M357">
        <v>8.4407130491500002</v>
      </c>
      <c r="S357">
        <v>6296.3617763599996</v>
      </c>
      <c r="T357" s="14">
        <v>4.2997705184300003E-2</v>
      </c>
      <c r="U357">
        <v>7.4000618627200003</v>
      </c>
      <c r="AA357">
        <v>6125.6159896700001</v>
      </c>
      <c r="AB357" s="14">
        <v>3.2123628489600001E-2</v>
      </c>
      <c r="AC357">
        <v>5.0029025680099997</v>
      </c>
    </row>
    <row r="358" spans="3:29" x14ac:dyDescent="0.25">
      <c r="C358">
        <v>6429.2001265400004</v>
      </c>
      <c r="D358" s="17">
        <v>5.4264741036599999E-2</v>
      </c>
      <c r="E358">
        <v>7.4871942811299999</v>
      </c>
      <c r="K358">
        <v>6268.7690464400002</v>
      </c>
      <c r="L358" s="17">
        <v>8.0792715182200006E-2</v>
      </c>
      <c r="M358">
        <v>12.5258883452</v>
      </c>
      <c r="S358">
        <v>6311.0994843300005</v>
      </c>
      <c r="T358" s="14">
        <v>3.5042310319500003E-2</v>
      </c>
      <c r="U358">
        <v>6.0309093954100002</v>
      </c>
      <c r="AA358">
        <v>6143.0596095399997</v>
      </c>
      <c r="AB358" s="14">
        <v>1.83916116018</v>
      </c>
      <c r="AC358">
        <v>286.42916519300002</v>
      </c>
    </row>
    <row r="359" spans="3:29" x14ac:dyDescent="0.25">
      <c r="C359">
        <v>6445.15787963</v>
      </c>
      <c r="D359" s="17">
        <v>6.5424357111900006E-2</v>
      </c>
      <c r="E359">
        <v>9.0269457304599996</v>
      </c>
      <c r="K359">
        <v>6296.0921537800004</v>
      </c>
      <c r="L359" s="17">
        <v>3.6617071236199998E-2</v>
      </c>
      <c r="M359">
        <v>5.6770136366599999</v>
      </c>
      <c r="S359">
        <v>6326.2763595099996</v>
      </c>
      <c r="T359" s="14">
        <v>0.20536591886700001</v>
      </c>
      <c r="U359">
        <v>35.344223548599999</v>
      </c>
      <c r="AA359">
        <v>6163.2338935199996</v>
      </c>
      <c r="AB359" s="14">
        <v>9.0923370361200004E-2</v>
      </c>
      <c r="AC359">
        <v>14.1603170146</v>
      </c>
    </row>
    <row r="360" spans="3:29" x14ac:dyDescent="0.25">
      <c r="C360">
        <v>6473.9320070599997</v>
      </c>
      <c r="D360" s="17">
        <v>6.1197919692499998E-2</v>
      </c>
      <c r="E360">
        <v>8.4438017317600007</v>
      </c>
      <c r="K360">
        <v>6312.0933628000002</v>
      </c>
      <c r="L360" s="17">
        <v>3.3557315629099999E-2</v>
      </c>
      <c r="M360">
        <v>5.2026372400799996</v>
      </c>
      <c r="S360">
        <v>6349.0760693800003</v>
      </c>
      <c r="T360" s="14">
        <v>0.15952146927499999</v>
      </c>
      <c r="U360">
        <v>27.454226591899999</v>
      </c>
      <c r="AA360">
        <v>6181.14821158</v>
      </c>
      <c r="AB360" s="14">
        <v>9.2239960395900003E-2</v>
      </c>
      <c r="AC360">
        <v>14.365361462399999</v>
      </c>
    </row>
    <row r="361" spans="3:29" x14ac:dyDescent="0.25">
      <c r="C361">
        <v>6489.9455075300002</v>
      </c>
      <c r="D361" s="17">
        <v>4.4929323711699998E-2</v>
      </c>
      <c r="E361">
        <v>6.1991372136600003</v>
      </c>
      <c r="K361">
        <v>6326.6384786099998</v>
      </c>
      <c r="L361" s="17">
        <v>0.24931224230900001</v>
      </c>
      <c r="M361">
        <v>38.652709012300001</v>
      </c>
      <c r="S361">
        <v>6365.9913558799999</v>
      </c>
      <c r="T361" s="14">
        <v>1.7717850365099999E-2</v>
      </c>
      <c r="U361">
        <v>3.04930665983</v>
      </c>
      <c r="AA361">
        <v>6208.4865879500003</v>
      </c>
      <c r="AB361" s="14">
        <v>6.0549691730999999E-2</v>
      </c>
      <c r="AC361">
        <v>9.4299499308100003</v>
      </c>
    </row>
    <row r="362" spans="3:29" x14ac:dyDescent="0.25">
      <c r="C362">
        <v>6516.6789212599997</v>
      </c>
      <c r="D362" s="17">
        <v>6.7244342449100006E-2</v>
      </c>
      <c r="E362">
        <v>9.2780587653400008</v>
      </c>
      <c r="K362">
        <v>6349.2272693799996</v>
      </c>
      <c r="L362" s="17">
        <v>0.189885854375</v>
      </c>
      <c r="M362">
        <v>29.439399392199999</v>
      </c>
      <c r="S362">
        <v>6386.5315213699996</v>
      </c>
      <c r="T362" s="14">
        <v>7.4158851129999995E-2</v>
      </c>
      <c r="U362">
        <v>12.7630087159</v>
      </c>
      <c r="AA362">
        <v>6223.7472950700003</v>
      </c>
      <c r="AB362" s="14">
        <v>5.4587084676E-2</v>
      </c>
      <c r="AC362">
        <v>8.5013393239199999</v>
      </c>
    </row>
    <row r="363" spans="3:29" x14ac:dyDescent="0.25">
      <c r="C363">
        <v>6532.9598738699997</v>
      </c>
      <c r="D363" s="17">
        <v>7.8488457289100005E-2</v>
      </c>
      <c r="E363">
        <v>10.8294689576</v>
      </c>
      <c r="K363">
        <v>6386.4707972099995</v>
      </c>
      <c r="L363" s="17">
        <v>9.1377082504899995E-2</v>
      </c>
      <c r="M363">
        <v>14.166860591100001</v>
      </c>
      <c r="S363">
        <v>6401.1628353899996</v>
      </c>
      <c r="T363" s="14">
        <v>6.0323409419699998E-2</v>
      </c>
      <c r="U363">
        <v>10.3818787436</v>
      </c>
      <c r="AA363">
        <v>6253.4865173799999</v>
      </c>
      <c r="AB363" s="14">
        <v>8.0076220860199998E-2</v>
      </c>
      <c r="AC363">
        <v>12.4709925315</v>
      </c>
    </row>
    <row r="364" spans="3:29" x14ac:dyDescent="0.25">
      <c r="C364">
        <v>6560.4266430500002</v>
      </c>
      <c r="D364" s="17">
        <v>6.0398126087700003E-2</v>
      </c>
      <c r="E364">
        <v>8.3334499639399997</v>
      </c>
      <c r="K364">
        <v>6401.9505617000004</v>
      </c>
      <c r="L364" s="17">
        <v>8.0928636203900006E-2</v>
      </c>
      <c r="M364">
        <v>12.54696118</v>
      </c>
      <c r="S364">
        <v>6428.3496055899996</v>
      </c>
      <c r="T364" s="14">
        <v>4.2828524250300003E-2</v>
      </c>
      <c r="U364">
        <v>7.3709452070300001</v>
      </c>
      <c r="AA364">
        <v>6268.8027580199996</v>
      </c>
      <c r="AB364" s="14">
        <v>9.1047445388399997E-2</v>
      </c>
      <c r="AC364">
        <v>14.1796403383</v>
      </c>
    </row>
    <row r="365" spans="3:29" x14ac:dyDescent="0.25">
      <c r="C365">
        <v>6575.9021890399999</v>
      </c>
      <c r="D365" s="17">
        <v>8.3664606792799995E-2</v>
      </c>
      <c r="E365">
        <v>11.5436497723</v>
      </c>
      <c r="K365">
        <v>6429.3513265399997</v>
      </c>
      <c r="L365" s="17">
        <v>4.4027665451499998E-2</v>
      </c>
      <c r="M365">
        <v>6.8259325150899999</v>
      </c>
      <c r="S365">
        <v>6445.3707841699998</v>
      </c>
      <c r="T365" s="14">
        <v>5.0789095262100001E-2</v>
      </c>
      <c r="U365">
        <v>8.7409885081100001</v>
      </c>
      <c r="AA365">
        <v>6295.91454643</v>
      </c>
      <c r="AB365" s="14">
        <v>4.95321306442E-2</v>
      </c>
      <c r="AC365">
        <v>7.7140857135300003</v>
      </c>
    </row>
    <row r="366" spans="3:29" x14ac:dyDescent="0.25">
      <c r="C366">
        <v>6614.0242529999996</v>
      </c>
      <c r="D366" s="17">
        <v>0.497653395547</v>
      </c>
      <c r="E366">
        <v>68.663879822300004</v>
      </c>
      <c r="K366">
        <v>6445.0961786300004</v>
      </c>
      <c r="L366" s="17">
        <v>7.1785086395400002E-2</v>
      </c>
      <c r="M366">
        <v>11.1293694612</v>
      </c>
      <c r="S366">
        <v>6473.0785129599999</v>
      </c>
      <c r="T366" s="14">
        <v>4.8000583550299999E-2</v>
      </c>
      <c r="U366">
        <v>8.2610754735899992</v>
      </c>
      <c r="AA366">
        <v>6312.1256164899996</v>
      </c>
      <c r="AB366" s="14">
        <v>3.6738126322999998E-2</v>
      </c>
      <c r="AC366">
        <v>5.7215599596700004</v>
      </c>
    </row>
    <row r="367" spans="3:29" x14ac:dyDescent="0.25">
      <c r="C367">
        <v>6650.7430874600004</v>
      </c>
      <c r="D367" s="17">
        <v>2.7115751027599999E-2</v>
      </c>
      <c r="E367">
        <v>3.7413040612400001</v>
      </c>
      <c r="K367">
        <v>6472.8029871500003</v>
      </c>
      <c r="L367" s="17">
        <v>5.4690715139100003E-2</v>
      </c>
      <c r="M367">
        <v>8.4791034662700007</v>
      </c>
      <c r="S367">
        <v>6489.3045852300002</v>
      </c>
      <c r="T367" s="14">
        <v>4.6657772930499997E-2</v>
      </c>
      <c r="U367">
        <v>8.0299728690799999</v>
      </c>
      <c r="AA367">
        <v>6326.2484234499998</v>
      </c>
      <c r="AB367" s="14">
        <v>0.25016271516600003</v>
      </c>
      <c r="AC367">
        <v>38.960097254499999</v>
      </c>
    </row>
    <row r="368" spans="3:29" x14ac:dyDescent="0.25">
      <c r="C368">
        <v>6666.1088915600003</v>
      </c>
      <c r="D368" s="17">
        <v>2.3302503680699999E-2</v>
      </c>
      <c r="E368">
        <v>3.2151700894699999</v>
      </c>
      <c r="K368">
        <v>6489.6694224599996</v>
      </c>
      <c r="L368" s="17">
        <v>6.5793998745200005E-2</v>
      </c>
      <c r="M368">
        <v>10.2005271169</v>
      </c>
      <c r="S368">
        <v>6516.4648344799998</v>
      </c>
      <c r="T368" s="14">
        <v>6.3440644195300003E-2</v>
      </c>
      <c r="U368">
        <v>10.918366216100001</v>
      </c>
      <c r="AA368">
        <v>6349.0469867399997</v>
      </c>
      <c r="AB368" s="14">
        <v>0.183742677785</v>
      </c>
      <c r="AC368">
        <v>28.615905418000001</v>
      </c>
    </row>
    <row r="369" spans="3:29" x14ac:dyDescent="0.25">
      <c r="C369">
        <v>6693.2047366500001</v>
      </c>
      <c r="D369" s="17">
        <v>5.9898196367999999E-2</v>
      </c>
      <c r="E369">
        <v>8.2644720076000002</v>
      </c>
      <c r="K369">
        <v>6516.8301212599999</v>
      </c>
      <c r="L369" s="17">
        <v>6.7168093815399996E-2</v>
      </c>
      <c r="M369">
        <v>10.4135631733</v>
      </c>
      <c r="S369">
        <v>6532.1024718799999</v>
      </c>
      <c r="T369" s="14">
        <v>5.6973638718599999E-2</v>
      </c>
      <c r="U369">
        <v>9.8053709902600001</v>
      </c>
      <c r="AA369">
        <v>6385.8648295000003</v>
      </c>
      <c r="AB369" s="14">
        <v>9.2147058060799994E-2</v>
      </c>
      <c r="AC369">
        <v>14.3508929434</v>
      </c>
    </row>
    <row r="370" spans="3:29" x14ac:dyDescent="0.25">
      <c r="C370">
        <v>6709.9233137600004</v>
      </c>
      <c r="D370" s="17">
        <v>4.1773843732700003E-2</v>
      </c>
      <c r="E370">
        <v>5.7637588961299997</v>
      </c>
      <c r="K370">
        <v>6532.6823658000003</v>
      </c>
      <c r="L370" s="17">
        <v>9.0793114011900003E-2</v>
      </c>
      <c r="M370">
        <v>14.0763236643</v>
      </c>
      <c r="S370">
        <v>6560.8562715199996</v>
      </c>
      <c r="T370" s="14">
        <v>5.1860876181500003E-2</v>
      </c>
      <c r="U370">
        <v>8.9254459128099999</v>
      </c>
      <c r="AA370">
        <v>6401.3433021999999</v>
      </c>
      <c r="AB370" s="14">
        <v>8.5800704458900007E-2</v>
      </c>
      <c r="AC370">
        <v>13.3625180236</v>
      </c>
    </row>
    <row r="371" spans="3:29" x14ac:dyDescent="0.25">
      <c r="C371">
        <v>6751.7026349999996</v>
      </c>
      <c r="D371" s="17">
        <v>5.65387350027E-2</v>
      </c>
      <c r="E371">
        <v>7.8009492957699997</v>
      </c>
      <c r="K371">
        <v>6560.7926555200002</v>
      </c>
      <c r="L371" s="17">
        <v>4.7065181342299998E-2</v>
      </c>
      <c r="M371">
        <v>7.2968609250199998</v>
      </c>
      <c r="S371">
        <v>6575.4720649499995</v>
      </c>
      <c r="T371" s="14">
        <v>6.6183577766000007E-2</v>
      </c>
      <c r="U371">
        <v>11.3904350864</v>
      </c>
      <c r="AA371">
        <v>6428.5291663600001</v>
      </c>
      <c r="AB371" s="14">
        <v>6.1913604185199998E-2</v>
      </c>
      <c r="AC371">
        <v>9.64236432609</v>
      </c>
    </row>
    <row r="372" spans="3:29" x14ac:dyDescent="0.25">
      <c r="C372">
        <v>6769.3674378300002</v>
      </c>
      <c r="D372" s="17">
        <v>2.9198079737000001E-2</v>
      </c>
      <c r="E372">
        <v>4.0286140033200004</v>
      </c>
      <c r="K372">
        <v>6576.0533890400002</v>
      </c>
      <c r="L372" s="17">
        <v>8.8560443159799995E-2</v>
      </c>
      <c r="M372">
        <v>13.7301762952</v>
      </c>
      <c r="S372">
        <v>6613.3771923100003</v>
      </c>
      <c r="T372" s="14">
        <v>0.36971268863099999</v>
      </c>
      <c r="U372">
        <v>63.628901951300001</v>
      </c>
      <c r="AA372">
        <v>6444.4853267300005</v>
      </c>
      <c r="AB372" s="14">
        <v>9.4858062162099993E-2</v>
      </c>
      <c r="AC372">
        <v>14.773102077800001</v>
      </c>
    </row>
    <row r="373" spans="3:29" x14ac:dyDescent="0.25">
      <c r="C373">
        <v>6781.1568806499999</v>
      </c>
      <c r="D373" s="17">
        <v>4.9167999095999997E-2</v>
      </c>
      <c r="E373">
        <v>6.7839697493099997</v>
      </c>
      <c r="K373">
        <v>6613.9597625599999</v>
      </c>
      <c r="L373" s="17">
        <v>0.41801072446100002</v>
      </c>
      <c r="M373">
        <v>64.807274391999997</v>
      </c>
      <c r="S373">
        <v>6649.4453866800004</v>
      </c>
      <c r="T373" s="14">
        <v>2.2920435758399998E-2</v>
      </c>
      <c r="U373">
        <v>3.9446905783799999</v>
      </c>
      <c r="AA373">
        <v>6473.0432295500004</v>
      </c>
      <c r="AB373" s="14">
        <v>7.5555106778899997E-2</v>
      </c>
      <c r="AC373">
        <v>11.766878634299999</v>
      </c>
    </row>
    <row r="374" spans="3:29" x14ac:dyDescent="0.25">
      <c r="C374">
        <v>6798.2043062700004</v>
      </c>
      <c r="D374" s="17">
        <v>7.9035614111999997E-2</v>
      </c>
      <c r="E374">
        <v>10.904963088000001</v>
      </c>
      <c r="K374">
        <v>6665.1774084799999</v>
      </c>
      <c r="L374" s="17">
        <v>3.7488621144199999E-2</v>
      </c>
      <c r="M374">
        <v>5.8121364235400002</v>
      </c>
      <c r="S374">
        <v>6665.4592710899997</v>
      </c>
      <c r="T374" s="14">
        <v>2.4935074169899998E-2</v>
      </c>
      <c r="U374">
        <v>4.2914171958100003</v>
      </c>
      <c r="AA374">
        <v>6488.84125219</v>
      </c>
      <c r="AB374" s="14">
        <v>7.6321867596000001E-2</v>
      </c>
      <c r="AC374">
        <v>11.8862932161</v>
      </c>
    </row>
    <row r="375" spans="3:29" x14ac:dyDescent="0.25">
      <c r="C375">
        <v>6824.4731862999997</v>
      </c>
      <c r="D375" s="17">
        <v>6.9020035392200002E-2</v>
      </c>
      <c r="E375">
        <v>9.5230605435599998</v>
      </c>
      <c r="K375">
        <v>6693.3559366500003</v>
      </c>
      <c r="L375" s="17">
        <v>3.5230082145099997E-2</v>
      </c>
      <c r="M375">
        <v>5.4619785254900002</v>
      </c>
      <c r="S375">
        <v>6693.6387198499997</v>
      </c>
      <c r="T375" s="14">
        <v>4.6690370778999998E-2</v>
      </c>
      <c r="U375">
        <v>8.0355830776699992</v>
      </c>
      <c r="AA375">
        <v>6516.2133227800005</v>
      </c>
      <c r="AB375" s="14">
        <v>9.76363927942E-2</v>
      </c>
      <c r="AC375">
        <v>15.205796580499999</v>
      </c>
    </row>
    <row r="376" spans="3:29" x14ac:dyDescent="0.25">
      <c r="C376">
        <v>6840.4783695300002</v>
      </c>
      <c r="D376" s="17">
        <v>3.5135770726500003E-2</v>
      </c>
      <c r="E376">
        <v>4.8478687379999998</v>
      </c>
      <c r="K376">
        <v>6709.6399994399999</v>
      </c>
      <c r="L376" s="17">
        <v>5.9416107692499998E-2</v>
      </c>
      <c r="M376">
        <v>9.2117157986800002</v>
      </c>
      <c r="S376">
        <v>6709.2715475900004</v>
      </c>
      <c r="T376" s="14">
        <v>3.5193494343899998E-2</v>
      </c>
      <c r="U376">
        <v>6.0569287173199999</v>
      </c>
      <c r="AA376">
        <v>6532.70727188</v>
      </c>
      <c r="AB376" s="14">
        <v>0.11495048240899999</v>
      </c>
      <c r="AC376">
        <v>17.902276009200001</v>
      </c>
    </row>
    <row r="377" spans="3:29" x14ac:dyDescent="0.25">
      <c r="C377">
        <v>6868.5878114999996</v>
      </c>
      <c r="D377" s="17">
        <v>2.81562097905E-2</v>
      </c>
      <c r="E377">
        <v>3.88486167804</v>
      </c>
      <c r="K377">
        <v>6737.9128906599999</v>
      </c>
      <c r="L377" s="17">
        <v>4.1123445048699997E-2</v>
      </c>
      <c r="M377">
        <v>6.3756698841899997</v>
      </c>
      <c r="S377">
        <v>6737.3262698600001</v>
      </c>
      <c r="T377" s="14">
        <v>3.19895692466E-2</v>
      </c>
      <c r="U377">
        <v>5.5055215242699997</v>
      </c>
      <c r="AA377">
        <v>6559.9574338299999</v>
      </c>
      <c r="AB377" s="14">
        <v>7.7494454722700001E-2</v>
      </c>
      <c r="AC377">
        <v>12.0689107914</v>
      </c>
    </row>
    <row r="378" spans="3:29" x14ac:dyDescent="0.25">
      <c r="C378">
        <v>6883.7646287099997</v>
      </c>
      <c r="D378" s="17">
        <v>3.11519918511E-2</v>
      </c>
      <c r="E378">
        <v>4.2982056262999997</v>
      </c>
      <c r="K378">
        <v>6753.16154216</v>
      </c>
      <c r="L378" s="17">
        <v>4.6771385440300003E-2</v>
      </c>
      <c r="M378">
        <v>7.25131158736</v>
      </c>
      <c r="S378">
        <v>6752.3564726499999</v>
      </c>
      <c r="T378" s="14">
        <v>4.0737045228900003E-2</v>
      </c>
      <c r="U378">
        <v>7.0109940404</v>
      </c>
      <c r="AA378">
        <v>6576.0768649499996</v>
      </c>
      <c r="AB378" s="14">
        <v>0.102773129059</v>
      </c>
      <c r="AC378">
        <v>16.0057868761</v>
      </c>
    </row>
    <row r="379" spans="3:29" x14ac:dyDescent="0.25">
      <c r="C379">
        <v>6902.4838890199999</v>
      </c>
      <c r="D379" s="17">
        <v>0.11121090424299999</v>
      </c>
      <c r="E379">
        <v>15.3443586082</v>
      </c>
      <c r="K379">
        <v>6771.0463164000003</v>
      </c>
      <c r="L379" s="17">
        <v>3.3902486154600002E-2</v>
      </c>
      <c r="M379">
        <v>5.2561515631500004</v>
      </c>
      <c r="S379">
        <v>6780.5016407000003</v>
      </c>
      <c r="T379" s="14">
        <v>5.2866115275300003E-2</v>
      </c>
      <c r="U379">
        <v>9.0984512266799999</v>
      </c>
      <c r="AA379">
        <v>6613.5506362200003</v>
      </c>
      <c r="AB379" s="14">
        <v>0.39849675607899998</v>
      </c>
      <c r="AC379">
        <v>62.0614961032</v>
      </c>
    </row>
    <row r="380" spans="3:29" x14ac:dyDescent="0.25">
      <c r="C380">
        <v>6916.5952786500002</v>
      </c>
      <c r="D380" s="17">
        <v>5.5930665178499997E-2</v>
      </c>
      <c r="E380">
        <v>7.7170506753500003</v>
      </c>
      <c r="K380">
        <v>6780.8712504699997</v>
      </c>
      <c r="L380" s="17">
        <v>4.5549890296999997E-2</v>
      </c>
      <c r="M380">
        <v>7.0619342190600003</v>
      </c>
      <c r="S380">
        <v>6797.1108762800004</v>
      </c>
      <c r="T380" s="14">
        <v>5.9511679905600003E-2</v>
      </c>
      <c r="U380">
        <v>10.2421771341</v>
      </c>
      <c r="AA380">
        <v>6649.8339156100001</v>
      </c>
      <c r="AB380" s="14">
        <v>4.28351650704E-2</v>
      </c>
      <c r="AC380">
        <v>6.67110682721</v>
      </c>
    </row>
    <row r="381" spans="3:29" x14ac:dyDescent="0.25">
      <c r="C381">
        <v>6928.2922550599997</v>
      </c>
      <c r="D381" s="17">
        <v>6.4124258883700005E-2</v>
      </c>
      <c r="E381">
        <v>8.8475642788400002</v>
      </c>
      <c r="K381">
        <v>6797.6994376499997</v>
      </c>
      <c r="L381" s="17">
        <v>8.1774507949500003E-2</v>
      </c>
      <c r="M381">
        <v>12.6781028927</v>
      </c>
      <c r="S381">
        <v>6824.2540682500003</v>
      </c>
      <c r="T381" s="14">
        <v>6.8528088767400006E-2</v>
      </c>
      <c r="U381">
        <v>11.7939339795</v>
      </c>
      <c r="AA381">
        <v>6664.1154008800004</v>
      </c>
      <c r="AB381" s="14">
        <v>4.54340607355E-2</v>
      </c>
      <c r="AC381">
        <v>7.0758563031600001</v>
      </c>
    </row>
    <row r="382" spans="3:29" x14ac:dyDescent="0.25">
      <c r="C382">
        <v>6956.1401051399998</v>
      </c>
      <c r="D382" s="17">
        <v>3.06497639678E-2</v>
      </c>
      <c r="E382">
        <v>4.22891058013</v>
      </c>
      <c r="K382">
        <v>6823.5288314700001</v>
      </c>
      <c r="L382" s="17">
        <v>6.5349439697499997E-2</v>
      </c>
      <c r="M382">
        <v>10.1316038609</v>
      </c>
      <c r="S382">
        <v>6840.0396199099996</v>
      </c>
      <c r="T382" s="14">
        <v>3.6726263532200001E-2</v>
      </c>
      <c r="U382">
        <v>6.3207238842100004</v>
      </c>
      <c r="AA382">
        <v>6692.9416127499999</v>
      </c>
      <c r="AB382" s="14">
        <v>6.8726869700600005E-2</v>
      </c>
      <c r="AC382">
        <v>10.703455651900001</v>
      </c>
    </row>
    <row r="383" spans="3:29" x14ac:dyDescent="0.25">
      <c r="C383">
        <v>6975.6227503299997</v>
      </c>
      <c r="D383" s="17">
        <v>6.0998045243000003E-2</v>
      </c>
      <c r="E383">
        <v>8.4162239933199992</v>
      </c>
      <c r="K383">
        <v>6840.6295695299996</v>
      </c>
      <c r="L383" s="17">
        <v>4.0114078466300003E-2</v>
      </c>
      <c r="M383">
        <v>6.2191803655299998</v>
      </c>
      <c r="S383">
        <v>6868.8076449500004</v>
      </c>
      <c r="T383" s="14">
        <v>2.3526489137199999E-2</v>
      </c>
      <c r="U383">
        <v>4.04899457498</v>
      </c>
      <c r="AA383">
        <v>6709.6590992800002</v>
      </c>
      <c r="AB383" s="14">
        <v>7.0964667182899996E-2</v>
      </c>
      <c r="AC383">
        <v>11.051968049099999</v>
      </c>
    </row>
    <row r="384" spans="3:29" x14ac:dyDescent="0.25">
      <c r="C384">
        <v>7001.1243727600004</v>
      </c>
      <c r="D384" s="17">
        <v>4.0476429724799999E-2</v>
      </c>
      <c r="E384">
        <v>5.5847478006399998</v>
      </c>
      <c r="K384">
        <v>6868.9588449499997</v>
      </c>
      <c r="L384" s="17">
        <v>2.2896727406E-2</v>
      </c>
      <c r="M384">
        <v>3.5498479078299998</v>
      </c>
      <c r="S384">
        <v>6901.8227735999999</v>
      </c>
      <c r="T384" s="14">
        <v>8.2108788604999997E-2</v>
      </c>
      <c r="U384">
        <v>14.1312219465</v>
      </c>
      <c r="AA384">
        <v>6736.8425798199996</v>
      </c>
      <c r="AB384" s="14">
        <v>4.5603493853500002E-2</v>
      </c>
      <c r="AC384">
        <v>7.1022436517000003</v>
      </c>
    </row>
    <row r="385" spans="3:29" x14ac:dyDescent="0.25">
      <c r="C385">
        <v>7016.8922431999999</v>
      </c>
      <c r="D385" s="17">
        <v>2.3725841754199999E-2</v>
      </c>
      <c r="E385">
        <v>3.2735802899599999</v>
      </c>
      <c r="K385">
        <v>6885.0162533000002</v>
      </c>
      <c r="L385" s="17">
        <v>3.10410710508E-2</v>
      </c>
      <c r="M385">
        <v>4.8125253523099998</v>
      </c>
      <c r="S385">
        <v>6928.5130483700004</v>
      </c>
      <c r="T385" s="14">
        <v>5.10523395093E-2</v>
      </c>
      <c r="U385">
        <v>8.7862938030300004</v>
      </c>
      <c r="AA385">
        <v>6752.52537734</v>
      </c>
      <c r="AB385" s="14">
        <v>6.6115429226299996E-2</v>
      </c>
      <c r="AC385">
        <v>10.2967524596</v>
      </c>
    </row>
    <row r="386" spans="3:29" x14ac:dyDescent="0.25">
      <c r="C386">
        <v>7046.2546200500001</v>
      </c>
      <c r="D386" s="17">
        <v>2.6071447220400001E-2</v>
      </c>
      <c r="E386">
        <v>3.5972159232799998</v>
      </c>
      <c r="K386">
        <v>6902.8554679099998</v>
      </c>
      <c r="L386" s="17">
        <v>0.103234582437</v>
      </c>
      <c r="M386">
        <v>16.005215941100001</v>
      </c>
      <c r="S386">
        <v>6955.4764075599996</v>
      </c>
      <c r="T386" s="14">
        <v>2.40814895432E-2</v>
      </c>
      <c r="U386">
        <v>4.1445121687800004</v>
      </c>
      <c r="AA386">
        <v>6780.6696317699998</v>
      </c>
      <c r="AB386" s="14">
        <v>6.2475760605599999E-2</v>
      </c>
      <c r="AC386">
        <v>9.7299140186899997</v>
      </c>
    </row>
    <row r="387" spans="3:29" x14ac:dyDescent="0.25">
      <c r="C387">
        <v>7060.95895604</v>
      </c>
      <c r="D387" s="17">
        <v>2.39907349437E-2</v>
      </c>
      <c r="E387">
        <v>3.3101290089900002</v>
      </c>
      <c r="K387">
        <v>6916.5258766099996</v>
      </c>
      <c r="L387" s="17">
        <v>4.7206553435599999E-2</v>
      </c>
      <c r="M387">
        <v>7.3187788795199999</v>
      </c>
      <c r="S387">
        <v>6973.1859195400002</v>
      </c>
      <c r="T387" s="14">
        <v>3.3924448190399997E-2</v>
      </c>
      <c r="U387">
        <v>5.83852124646</v>
      </c>
      <c r="AA387">
        <v>6797.0596607899997</v>
      </c>
      <c r="AB387" s="14">
        <v>8.5333446336500002E-2</v>
      </c>
      <c r="AC387">
        <v>13.289747699299999</v>
      </c>
    </row>
    <row r="388" spans="3:29" x14ac:dyDescent="0.25">
      <c r="C388">
        <v>7087.9569863400002</v>
      </c>
      <c r="D388" s="17">
        <v>3.1708523675299999E-2</v>
      </c>
      <c r="E388">
        <v>4.3749932753599996</v>
      </c>
      <c r="K388">
        <v>6928.2226652999998</v>
      </c>
      <c r="L388" s="17">
        <v>6.2098499512700002E-2</v>
      </c>
      <c r="M388">
        <v>9.6275867142799996</v>
      </c>
      <c r="S388">
        <v>7000.9024176100002</v>
      </c>
      <c r="T388" s="14">
        <v>3.0593982646600001E-2</v>
      </c>
      <c r="U388">
        <v>5.2653359810999998</v>
      </c>
      <c r="AA388">
        <v>6824.42064278</v>
      </c>
      <c r="AB388" s="14">
        <v>7.1184519512799999E-2</v>
      </c>
      <c r="AC388">
        <v>11.086207636499999</v>
      </c>
    </row>
    <row r="389" spans="3:29" x14ac:dyDescent="0.25">
      <c r="C389">
        <v>7106.0590321</v>
      </c>
      <c r="D389" s="17">
        <v>2.96809638833E-2</v>
      </c>
      <c r="E389">
        <v>4.09524009145</v>
      </c>
      <c r="K389">
        <v>6956.5125447500004</v>
      </c>
      <c r="L389" s="17">
        <v>2.6058055025800001E-2</v>
      </c>
      <c r="M389">
        <v>4.0399717599500002</v>
      </c>
      <c r="S389">
        <v>7018.89226263</v>
      </c>
      <c r="T389" s="14">
        <v>2.4380138264100001E-2</v>
      </c>
      <c r="U389">
        <v>4.19591070274</v>
      </c>
      <c r="AA389">
        <v>6840.2056844500003</v>
      </c>
      <c r="AB389" s="14">
        <v>4.9640150587300001E-2</v>
      </c>
      <c r="AC389">
        <v>7.7309086341100004</v>
      </c>
    </row>
    <row r="390" spans="3:29" x14ac:dyDescent="0.25">
      <c r="C390">
        <v>7133.3677145800002</v>
      </c>
      <c r="D390" s="17">
        <v>3.6027108627800002E-2</v>
      </c>
      <c r="E390">
        <v>4.97085135819</v>
      </c>
      <c r="K390">
        <v>6974.8877804499998</v>
      </c>
      <c r="L390" s="17">
        <v>3.8911111587299999E-2</v>
      </c>
      <c r="M390">
        <v>6.0326755702000003</v>
      </c>
      <c r="S390">
        <v>7045.5866078099998</v>
      </c>
      <c r="T390" s="14">
        <v>3.1520021284300002E-2</v>
      </c>
      <c r="U390">
        <v>5.4247106076499998</v>
      </c>
      <c r="AA390">
        <v>6868.7529552200003</v>
      </c>
      <c r="AB390" s="14">
        <v>4.0286295068899997E-2</v>
      </c>
      <c r="AC390">
        <v>6.2741482993100002</v>
      </c>
    </row>
    <row r="391" spans="3:29" x14ac:dyDescent="0.25">
      <c r="C391">
        <v>7280.4329115399996</v>
      </c>
      <c r="D391" s="17">
        <v>2.7444651164100001E-2</v>
      </c>
      <c r="E391">
        <v>3.7866841584099999</v>
      </c>
      <c r="K391">
        <v>7000.6097179300004</v>
      </c>
      <c r="L391" s="17">
        <v>4.61990898388E-2</v>
      </c>
      <c r="M391">
        <v>7.1625843946999996</v>
      </c>
      <c r="S391">
        <v>7062.0735497200003</v>
      </c>
      <c r="T391" s="14">
        <v>3.0468778582400002E-2</v>
      </c>
      <c r="U391">
        <v>5.2437879050699996</v>
      </c>
      <c r="AA391">
        <v>6884.80958792</v>
      </c>
      <c r="AB391" s="14">
        <v>3.5062526704299997E-2</v>
      </c>
      <c r="AC391">
        <v>5.4606037093899999</v>
      </c>
    </row>
    <row r="392" spans="3:29" x14ac:dyDescent="0.25">
      <c r="C392">
        <v>7360.5629260899996</v>
      </c>
      <c r="D392" s="17">
        <v>2.9034240955800001E-2</v>
      </c>
      <c r="E392">
        <v>4.0060082972600002</v>
      </c>
      <c r="K392">
        <v>7017.0434432000002</v>
      </c>
      <c r="L392" s="17">
        <v>2.55159694439E-2</v>
      </c>
      <c r="M392">
        <v>3.9559282486299998</v>
      </c>
      <c r="S392">
        <v>7088.1803266699999</v>
      </c>
      <c r="T392" s="14">
        <v>3.1687911799199997E-2</v>
      </c>
      <c r="U392">
        <v>5.4536051775200001</v>
      </c>
      <c r="AA392">
        <v>6902.2072088699997</v>
      </c>
      <c r="AB392" s="14">
        <v>0.11170480238699999</v>
      </c>
      <c r="AC392">
        <v>17.3967969684</v>
      </c>
    </row>
    <row r="393" spans="3:29" x14ac:dyDescent="0.25">
      <c r="C393">
        <v>7393.3773500699999</v>
      </c>
      <c r="D393" s="17">
        <v>7.3198517702499993E-2</v>
      </c>
      <c r="E393">
        <v>10.0995879214</v>
      </c>
      <c r="K393">
        <v>7046.4058200500003</v>
      </c>
      <c r="L393" s="17">
        <v>2.4072503939400001E-2</v>
      </c>
      <c r="M393">
        <v>3.7321371840799999</v>
      </c>
      <c r="S393">
        <v>7109.4138137199998</v>
      </c>
      <c r="T393" s="14">
        <v>2.3385082122200002E-2</v>
      </c>
      <c r="U393">
        <v>4.0246579120400003</v>
      </c>
      <c r="AA393">
        <v>6914.11197249</v>
      </c>
      <c r="AB393" s="14">
        <v>6.00096214277E-2</v>
      </c>
      <c r="AC393">
        <v>9.3458399085499995</v>
      </c>
    </row>
    <row r="394" spans="3:29" x14ac:dyDescent="0.25">
      <c r="C394">
        <v>7416.6653689499999</v>
      </c>
      <c r="D394" s="17">
        <v>3.3751420800099997E-2</v>
      </c>
      <c r="E394">
        <v>4.6568626324800002</v>
      </c>
      <c r="K394">
        <v>7064.0082838300004</v>
      </c>
      <c r="L394" s="17">
        <v>2.0324975634999999E-2</v>
      </c>
      <c r="M394">
        <v>3.1511303320900002</v>
      </c>
      <c r="S394">
        <v>7133.1436585600004</v>
      </c>
      <c r="T394" s="14">
        <v>2.3949021553100001E-2</v>
      </c>
      <c r="U394">
        <v>4.1217139446099997</v>
      </c>
      <c r="AA394">
        <v>6928.0139172700001</v>
      </c>
      <c r="AB394" s="14">
        <v>7.4332099231600002E-2</v>
      </c>
      <c r="AC394">
        <v>11.5764086318</v>
      </c>
    </row>
    <row r="395" spans="3:29" x14ac:dyDescent="0.25">
      <c r="C395">
        <v>7460.6016829500004</v>
      </c>
      <c r="D395" s="17">
        <v>3.8697329842700003E-2</v>
      </c>
      <c r="E395">
        <v>5.3392759489600001</v>
      </c>
      <c r="K395">
        <v>7087.2148604499998</v>
      </c>
      <c r="L395" s="17">
        <v>2.0826008482499998E-2</v>
      </c>
      <c r="M395">
        <v>3.2288091363100002</v>
      </c>
      <c r="S395">
        <v>7280.6592849999997</v>
      </c>
      <c r="T395" s="14">
        <v>1.9861046336600002E-2</v>
      </c>
      <c r="U395">
        <v>3.4181585021499998</v>
      </c>
      <c r="AA395">
        <v>6956.9661447500002</v>
      </c>
      <c r="AB395" s="14">
        <v>3.0532558416699999E-2</v>
      </c>
      <c r="AC395">
        <v>4.7551108667599999</v>
      </c>
    </row>
    <row r="396" spans="3:29" x14ac:dyDescent="0.25">
      <c r="C396">
        <v>7501.9106571499997</v>
      </c>
      <c r="D396" s="17">
        <v>0.68405001469299997</v>
      </c>
      <c r="E396">
        <v>94.382010494799999</v>
      </c>
      <c r="K396">
        <v>7105.7629881100002</v>
      </c>
      <c r="L396" s="17">
        <v>2.5883634497599999E-2</v>
      </c>
      <c r="M396">
        <v>4.0129300637199998</v>
      </c>
      <c r="S396">
        <v>7373.0875381899996</v>
      </c>
      <c r="T396" s="14">
        <v>1.8363864505100001E-2</v>
      </c>
      <c r="U396">
        <v>3.16048804917</v>
      </c>
      <c r="AA396">
        <v>6973.34770544</v>
      </c>
      <c r="AB396" s="14">
        <v>4.2379801921E-2</v>
      </c>
      <c r="AC396">
        <v>6.6001890144699997</v>
      </c>
    </row>
    <row r="397" spans="3:29" x14ac:dyDescent="0.25">
      <c r="C397">
        <v>7575.40149286</v>
      </c>
      <c r="D397" s="17">
        <v>2.94425418977E-2</v>
      </c>
      <c r="E397">
        <v>4.0623437448899997</v>
      </c>
      <c r="K397">
        <v>7132.6227117799999</v>
      </c>
      <c r="L397" s="17">
        <v>3.1151653627900001E-2</v>
      </c>
      <c r="M397">
        <v>4.8296697818799998</v>
      </c>
      <c r="S397">
        <v>7391.0961958799999</v>
      </c>
      <c r="T397" s="14">
        <v>6.31546339239E-2</v>
      </c>
      <c r="U397">
        <v>10.869142805399999</v>
      </c>
      <c r="AA397">
        <v>7000.3974949699996</v>
      </c>
      <c r="AB397" s="14">
        <v>4.6339644843600002E-2</v>
      </c>
      <c r="AC397">
        <v>7.2168910888699997</v>
      </c>
    </row>
    <row r="398" spans="3:29" x14ac:dyDescent="0.25">
      <c r="C398">
        <v>7684.8021338400004</v>
      </c>
      <c r="D398" s="17">
        <v>3.0167812510199998</v>
      </c>
      <c r="E398">
        <v>416.24131800100002</v>
      </c>
      <c r="K398">
        <v>7362.5352215200001</v>
      </c>
      <c r="L398" s="17">
        <v>2.41535807745E-2</v>
      </c>
      <c r="M398">
        <v>3.7447071216199999</v>
      </c>
      <c r="S398">
        <v>7407.5284173199998</v>
      </c>
      <c r="T398" s="14">
        <v>2.6745816130399998E-2</v>
      </c>
      <c r="U398">
        <v>4.6030524904799996</v>
      </c>
      <c r="AA398">
        <v>7017.2748365300004</v>
      </c>
      <c r="AB398" s="14">
        <v>3.6280730467700001E-2</v>
      </c>
      <c r="AC398">
        <v>5.6503255753000001</v>
      </c>
    </row>
    <row r="399" spans="3:29" x14ac:dyDescent="0.25">
      <c r="C399">
        <v>7705.5191633699997</v>
      </c>
      <c r="D399" s="17">
        <v>0.15360682020399999</v>
      </c>
      <c r="E399">
        <v>21.193948110699999</v>
      </c>
      <c r="K399">
        <v>7391.9317049199999</v>
      </c>
      <c r="L399" s="17">
        <v>7.7604288618499995E-2</v>
      </c>
      <c r="M399">
        <v>12.0315631447</v>
      </c>
      <c r="S399">
        <v>7414.3805993599999</v>
      </c>
      <c r="T399" s="14">
        <v>2.4393398747799999E-2</v>
      </c>
      <c r="U399">
        <v>4.1981928803399997</v>
      </c>
      <c r="AA399">
        <v>7045.5234274499999</v>
      </c>
      <c r="AB399" s="14">
        <v>3.0895655013500001E-2</v>
      </c>
      <c r="AC399">
        <v>4.8116591765900001</v>
      </c>
    </row>
    <row r="400" spans="3:29" x14ac:dyDescent="0.25">
      <c r="C400">
        <v>7723.6987565099998</v>
      </c>
      <c r="D400" s="17">
        <v>5.7662647493399999E-2</v>
      </c>
      <c r="E400">
        <v>7.9560214662500002</v>
      </c>
      <c r="K400">
        <v>7405.8529075500001</v>
      </c>
      <c r="L400" s="17">
        <v>2.7388807643100001E-2</v>
      </c>
      <c r="M400">
        <v>4.2462881173299998</v>
      </c>
      <c r="S400">
        <v>7461.0600405699997</v>
      </c>
      <c r="T400" s="14">
        <v>3.8373383201500001E-2</v>
      </c>
      <c r="U400">
        <v>6.6041991858799998</v>
      </c>
      <c r="AA400">
        <v>7060.0034736799998</v>
      </c>
      <c r="AB400" s="14">
        <v>3.3789678741900003E-2</v>
      </c>
      <c r="AC400">
        <v>5.2623716092599997</v>
      </c>
    </row>
    <row r="401" spans="3:29" x14ac:dyDescent="0.25">
      <c r="C401">
        <v>7745.4026223800001</v>
      </c>
      <c r="D401" s="17">
        <v>2.84165431666E-2</v>
      </c>
      <c r="E401">
        <v>3.9207812554200001</v>
      </c>
      <c r="K401">
        <v>7416.3595866799997</v>
      </c>
      <c r="L401" s="17">
        <v>3.2956771142999997E-2</v>
      </c>
      <c r="M401">
        <v>5.1095304152600001</v>
      </c>
      <c r="S401">
        <v>7501.2212330700004</v>
      </c>
      <c r="T401" s="14">
        <v>0.24376450825099999</v>
      </c>
      <c r="U401">
        <v>41.952760810500003</v>
      </c>
      <c r="AA401">
        <v>7087.6684604499997</v>
      </c>
      <c r="AB401" s="14">
        <v>3.7666953508100003E-2</v>
      </c>
      <c r="AC401">
        <v>5.8662145995000001</v>
      </c>
    </row>
    <row r="402" spans="3:29" x14ac:dyDescent="0.25">
      <c r="C402">
        <v>7770.8795273200003</v>
      </c>
      <c r="D402" s="17">
        <v>2.2365993499100002E-2</v>
      </c>
      <c r="E402">
        <v>3.0859548100500001</v>
      </c>
      <c r="K402">
        <v>7461.8988035800003</v>
      </c>
      <c r="L402" s="17">
        <v>5.6464001171300002E-2</v>
      </c>
      <c r="M402">
        <v>8.75402903094</v>
      </c>
      <c r="S402">
        <v>7574.4777441699998</v>
      </c>
      <c r="T402" s="14">
        <v>1.8729811576699999E-2</v>
      </c>
      <c r="U402">
        <v>3.22346887469</v>
      </c>
      <c r="AA402">
        <v>7105.0985401500002</v>
      </c>
      <c r="AB402" s="14">
        <v>4.4231579596799998E-2</v>
      </c>
      <c r="AC402">
        <v>6.8885830634999996</v>
      </c>
    </row>
    <row r="403" spans="3:29" x14ac:dyDescent="0.25">
      <c r="C403">
        <v>7803.1951323499998</v>
      </c>
      <c r="D403" s="17">
        <v>4.2296139213699999E-2</v>
      </c>
      <c r="E403">
        <v>5.8358227752499996</v>
      </c>
      <c r="K403">
        <v>7501.8320455800003</v>
      </c>
      <c r="L403" s="17">
        <v>0.41388930201099999</v>
      </c>
      <c r="M403">
        <v>64.168299983099999</v>
      </c>
      <c r="S403">
        <v>7684.3369052999997</v>
      </c>
      <c r="T403" s="14">
        <v>1.90051539817</v>
      </c>
      <c r="U403">
        <v>327.08563066800002</v>
      </c>
      <c r="AA403">
        <v>7132.85226994</v>
      </c>
      <c r="AB403" s="14">
        <v>5.05426524628E-2</v>
      </c>
      <c r="AC403">
        <v>7.8714633959200002</v>
      </c>
    </row>
    <row r="404" spans="3:29" x14ac:dyDescent="0.25">
      <c r="C404">
        <v>7831.5854017800002</v>
      </c>
      <c r="D404" s="17">
        <v>5.4420526962199997E-2</v>
      </c>
      <c r="E404">
        <v>7.5086888919800003</v>
      </c>
      <c r="K404">
        <v>7575.5526928600002</v>
      </c>
      <c r="L404" s="17">
        <v>2.9734655250500001E-2</v>
      </c>
      <c r="M404">
        <v>4.6099821105199998</v>
      </c>
      <c r="S404">
        <v>7704.5874580999998</v>
      </c>
      <c r="T404" s="14">
        <v>0.106621817307</v>
      </c>
      <c r="U404">
        <v>18.350003578199999</v>
      </c>
      <c r="AA404">
        <v>7147.8709072700003</v>
      </c>
      <c r="AB404" s="14">
        <v>2.3027295340799999E-2</v>
      </c>
      <c r="AC404">
        <v>3.5862485158599999</v>
      </c>
    </row>
    <row r="405" spans="3:29" x14ac:dyDescent="0.25">
      <c r="C405">
        <v>7861.2040126499996</v>
      </c>
      <c r="D405" s="17">
        <v>5.3791949195299997E-2</v>
      </c>
      <c r="E405">
        <v>7.4219606818699999</v>
      </c>
      <c r="K405">
        <v>7595.4270105699998</v>
      </c>
      <c r="L405" s="17">
        <v>2.4486334096700001E-2</v>
      </c>
      <c r="M405">
        <v>3.7962963144200002</v>
      </c>
      <c r="S405">
        <v>7722.5327508099999</v>
      </c>
      <c r="T405" s="14">
        <v>4.2284585104899998E-2</v>
      </c>
      <c r="U405">
        <v>7.2773312964999999</v>
      </c>
      <c r="AA405">
        <v>7237.1882910000004</v>
      </c>
      <c r="AB405" s="14">
        <v>3.2453212962200002E-2</v>
      </c>
      <c r="AC405">
        <v>5.0542317322999999</v>
      </c>
    </row>
    <row r="406" spans="3:29" x14ac:dyDescent="0.25">
      <c r="C406">
        <v>7889.93600642</v>
      </c>
      <c r="D406" s="17">
        <v>8.0270876405700006E-2</v>
      </c>
      <c r="E406">
        <v>11.075398781700001</v>
      </c>
      <c r="K406">
        <v>7684.7207177999999</v>
      </c>
      <c r="L406" s="17">
        <v>2.5655883017700001</v>
      </c>
      <c r="M406">
        <v>397.762007815</v>
      </c>
      <c r="S406">
        <v>7744.4684915500002</v>
      </c>
      <c r="T406" s="14">
        <v>2.24022174851E-2</v>
      </c>
      <c r="U406">
        <v>3.8555033237499998</v>
      </c>
      <c r="AA406">
        <v>7280.8113416200003</v>
      </c>
      <c r="AB406" s="14">
        <v>2.2673598193300001E-2</v>
      </c>
      <c r="AC406">
        <v>3.5311640670900002</v>
      </c>
    </row>
    <row r="407" spans="3:29" x14ac:dyDescent="0.25">
      <c r="C407">
        <v>7997.0831608600001</v>
      </c>
      <c r="D407" s="17">
        <v>5.9002063799100002E-2</v>
      </c>
      <c r="E407">
        <v>8.1408278416600002</v>
      </c>
      <c r="K407">
        <v>7705.4374317399997</v>
      </c>
      <c r="L407" s="17">
        <v>0.12313145643200001</v>
      </c>
      <c r="M407">
        <v>19.089974530199999</v>
      </c>
      <c r="S407">
        <v>7803.1951323499998</v>
      </c>
      <c r="T407" s="14">
        <v>2.3477765661600002E-2</v>
      </c>
      <c r="U407">
        <v>4.04060908715</v>
      </c>
      <c r="AA407">
        <v>7324.3393477299996</v>
      </c>
      <c r="AB407" s="14">
        <v>2.3901089855600001E-2</v>
      </c>
      <c r="AC407">
        <v>3.7223324213</v>
      </c>
    </row>
    <row r="408" spans="3:29" x14ac:dyDescent="0.25">
      <c r="C408">
        <v>8061.5302403899996</v>
      </c>
      <c r="D408" s="17">
        <v>3.11826040289E-2</v>
      </c>
      <c r="E408">
        <v>4.3024293509199998</v>
      </c>
      <c r="K408">
        <v>7723.8499565100001</v>
      </c>
      <c r="L408" s="17">
        <v>4.9288123274500002E-2</v>
      </c>
      <c r="M408">
        <v>7.6414999482099999</v>
      </c>
      <c r="S408">
        <v>7832.2899524300001</v>
      </c>
      <c r="T408" s="14">
        <v>4.0554497834899998E-2</v>
      </c>
      <c r="U408">
        <v>6.97957696821</v>
      </c>
      <c r="AA408">
        <v>7357.7537835599996</v>
      </c>
      <c r="AB408" s="14">
        <v>2.25398347402E-2</v>
      </c>
      <c r="AC408">
        <v>3.5103318773700001</v>
      </c>
    </row>
    <row r="409" spans="3:29" x14ac:dyDescent="0.25">
      <c r="C409">
        <v>8128.8698868199999</v>
      </c>
      <c r="D409" s="17">
        <v>7.0484329967000006E-2</v>
      </c>
      <c r="E409">
        <v>9.7250970364399993</v>
      </c>
      <c r="K409">
        <v>7744.6196915500004</v>
      </c>
      <c r="L409" s="17">
        <v>2.3114651759600001E-2</v>
      </c>
      <c r="M409">
        <v>3.58363432181</v>
      </c>
      <c r="S409">
        <v>7858.6160175699997</v>
      </c>
      <c r="T409" s="14">
        <v>3.0826261049700002E-2</v>
      </c>
      <c r="U409">
        <v>5.3053119413300003</v>
      </c>
      <c r="AA409">
        <v>7370.7310077299999</v>
      </c>
      <c r="AB409" s="14">
        <v>2.4427385692500001E-2</v>
      </c>
      <c r="AC409">
        <v>3.8042972216000002</v>
      </c>
    </row>
    <row r="410" spans="3:29" x14ac:dyDescent="0.25">
      <c r="C410">
        <v>8185.92219596</v>
      </c>
      <c r="D410" s="17">
        <v>3.2678183038399998E-2</v>
      </c>
      <c r="E410">
        <v>4.5087823232700002</v>
      </c>
      <c r="K410">
        <v>7801.7055089400001</v>
      </c>
      <c r="L410" s="17">
        <v>2.2199730727399999E-2</v>
      </c>
      <c r="M410">
        <v>3.4417873908300001</v>
      </c>
      <c r="S410">
        <v>7888.9931367700001</v>
      </c>
      <c r="T410" s="14">
        <v>6.3388700668300005E-2</v>
      </c>
      <c r="U410">
        <v>10.909426545700001</v>
      </c>
      <c r="AA410">
        <v>7391.7009958799999</v>
      </c>
      <c r="AB410" s="14">
        <v>6.5902936065699996E-2</v>
      </c>
      <c r="AC410">
        <v>10.263658982000001</v>
      </c>
    </row>
    <row r="411" spans="3:29" x14ac:dyDescent="0.25">
      <c r="C411">
        <v>8196.4916956100005</v>
      </c>
      <c r="D411" s="17">
        <v>2.24254342161E-2</v>
      </c>
      <c r="E411">
        <v>3.0941561612099999</v>
      </c>
      <c r="K411">
        <v>7831.7366017799995</v>
      </c>
      <c r="L411" s="17">
        <v>3.0996893207600001E-2</v>
      </c>
      <c r="M411">
        <v>4.8056761366399998</v>
      </c>
      <c r="S411">
        <v>8003.25497636</v>
      </c>
      <c r="T411" s="14">
        <v>1.9821765213000001E-2</v>
      </c>
      <c r="U411">
        <v>3.4113980775399999</v>
      </c>
      <c r="AA411">
        <v>7416.1277398499997</v>
      </c>
      <c r="AB411" s="14">
        <v>4.8498417131100001E-2</v>
      </c>
      <c r="AC411">
        <v>7.5530961792799998</v>
      </c>
    </row>
    <row r="412" spans="3:29" x14ac:dyDescent="0.25">
      <c r="C412">
        <v>8293.6183289399996</v>
      </c>
      <c r="D412" s="17">
        <v>2.40504245666E-2</v>
      </c>
      <c r="E412">
        <v>3.3183647030099999</v>
      </c>
      <c r="K412">
        <v>7862.2964081700002</v>
      </c>
      <c r="L412" s="17">
        <v>3.3067799869599998E-2</v>
      </c>
      <c r="M412">
        <v>5.1267440146499998</v>
      </c>
      <c r="S412">
        <v>8058.9092340699999</v>
      </c>
      <c r="T412" s="14">
        <v>1.74838097415E-2</v>
      </c>
      <c r="U412">
        <v>3.0090274150299998</v>
      </c>
      <c r="AA412">
        <v>7461.4356599900002</v>
      </c>
      <c r="AB412" s="14">
        <v>4.8020290584499997E-2</v>
      </c>
      <c r="AC412">
        <v>7.4786332172799996</v>
      </c>
    </row>
    <row r="413" spans="3:29" x14ac:dyDescent="0.25">
      <c r="C413">
        <v>8360.7120611299997</v>
      </c>
      <c r="D413" s="17">
        <v>2.6913439422000002E-2</v>
      </c>
      <c r="E413">
        <v>3.7133900554300001</v>
      </c>
      <c r="K413">
        <v>7889.6157645000003</v>
      </c>
      <c r="L413" s="17">
        <v>7.7135740626899998E-2</v>
      </c>
      <c r="M413">
        <v>11.958920706400001</v>
      </c>
      <c r="S413">
        <v>8128.8698868199999</v>
      </c>
      <c r="T413" s="14">
        <v>6.9665139449099994E-2</v>
      </c>
      <c r="U413">
        <v>11.9896245483</v>
      </c>
      <c r="AA413">
        <v>7501.5962321300003</v>
      </c>
      <c r="AB413" s="14">
        <v>0.196470865696</v>
      </c>
      <c r="AC413">
        <v>30.598180988399999</v>
      </c>
    </row>
    <row r="414" spans="3:29" x14ac:dyDescent="0.25">
      <c r="C414">
        <v>8407.3772646899997</v>
      </c>
      <c r="D414" s="17">
        <v>2.80866191252E-2</v>
      </c>
      <c r="E414">
        <v>3.8752598846500002</v>
      </c>
      <c r="K414">
        <v>7908.4845079699999</v>
      </c>
      <c r="L414" s="17">
        <v>2.1792674784100002E-2</v>
      </c>
      <c r="M414">
        <v>3.37867851665</v>
      </c>
      <c r="S414">
        <v>8182.8007039399999</v>
      </c>
      <c r="T414" s="14">
        <v>2.1247431864999999E-2</v>
      </c>
      <c r="U414">
        <v>3.65676050735</v>
      </c>
      <c r="AA414">
        <v>7519.0712068100001</v>
      </c>
      <c r="AB414" s="14">
        <v>2.62422818503E-2</v>
      </c>
      <c r="AC414">
        <v>4.0869473789999997</v>
      </c>
    </row>
    <row r="415" spans="3:29" x14ac:dyDescent="0.25">
      <c r="C415">
        <v>8521.4268504800002</v>
      </c>
      <c r="D415" s="17">
        <v>2.7810052235999999E-2</v>
      </c>
      <c r="E415">
        <v>3.83710048332</v>
      </c>
      <c r="K415">
        <v>8000.3199688499999</v>
      </c>
      <c r="L415" s="17">
        <v>4.0607210188299998E-2</v>
      </c>
      <c r="M415">
        <v>6.2956342002000003</v>
      </c>
      <c r="S415">
        <v>8334.7627084600008</v>
      </c>
      <c r="T415" s="14">
        <v>1.7919411109299999E-2</v>
      </c>
      <c r="U415">
        <v>3.0839959989499999</v>
      </c>
      <c r="AA415">
        <v>7575.3134760200001</v>
      </c>
      <c r="AB415" s="14">
        <v>3.0426838709099999E-2</v>
      </c>
      <c r="AC415">
        <v>4.7386461826100001</v>
      </c>
    </row>
    <row r="416" spans="3:29" x14ac:dyDescent="0.25">
      <c r="C416">
        <v>8537.3623673099992</v>
      </c>
      <c r="D416" s="17">
        <v>3.65495533469E-2</v>
      </c>
      <c r="E416">
        <v>5.0429358284800001</v>
      </c>
      <c r="K416">
        <v>8062.1580331200003</v>
      </c>
      <c r="L416" s="17">
        <v>2.90190811213E-2</v>
      </c>
      <c r="M416">
        <v>4.4990413948199999</v>
      </c>
      <c r="S416">
        <v>8359.9839555100007</v>
      </c>
      <c r="T416" s="14">
        <v>2.52489678296E-2</v>
      </c>
      <c r="U416">
        <v>4.3454394393299998</v>
      </c>
      <c r="AA416">
        <v>7596.5743740400003</v>
      </c>
      <c r="AB416" s="14">
        <v>2.35492801482E-2</v>
      </c>
      <c r="AC416">
        <v>3.6675419206300002</v>
      </c>
    </row>
    <row r="417" spans="3:29" x14ac:dyDescent="0.25">
      <c r="C417">
        <v>8677.4998106399999</v>
      </c>
      <c r="D417" s="17">
        <v>7.3619117200299997E-2</v>
      </c>
      <c r="E417">
        <v>10.157620266</v>
      </c>
      <c r="K417">
        <v>8128.5425072300004</v>
      </c>
      <c r="L417" s="17">
        <v>6.2091433808899997E-2</v>
      </c>
      <c r="M417">
        <v>9.6264912663099995</v>
      </c>
      <c r="S417">
        <v>8388.4037451700005</v>
      </c>
      <c r="T417" s="14">
        <v>1.8182168568399999E-2</v>
      </c>
      <c r="U417">
        <v>3.1292175158600002</v>
      </c>
      <c r="AA417">
        <v>7684.2438890800004</v>
      </c>
      <c r="AB417" s="14">
        <v>3.12684384215</v>
      </c>
      <c r="AC417">
        <v>486.97161009400003</v>
      </c>
    </row>
    <row r="418" spans="3:29" x14ac:dyDescent="0.25">
      <c r="C418">
        <v>8711.4128746999995</v>
      </c>
      <c r="D418" s="17">
        <v>0.39644195022299999</v>
      </c>
      <c r="E418">
        <v>54.699199624099997</v>
      </c>
      <c r="K418">
        <v>8185.112873</v>
      </c>
      <c r="L418" s="17">
        <v>2.8724453450699999E-2</v>
      </c>
      <c r="M418">
        <v>4.45336310196</v>
      </c>
      <c r="S418">
        <v>8407.6206551399991</v>
      </c>
      <c r="T418" s="14">
        <v>2.34606470171E-2</v>
      </c>
      <c r="U418">
        <v>4.0376629060100004</v>
      </c>
      <c r="AA418">
        <v>7704.7264267399996</v>
      </c>
      <c r="AB418" s="14">
        <v>0.15802576001300001</v>
      </c>
      <c r="AC418">
        <v>24.6107777281</v>
      </c>
    </row>
    <row r="419" spans="3:29" x14ac:dyDescent="0.25">
      <c r="C419">
        <v>8868.2214336300003</v>
      </c>
      <c r="D419" s="17">
        <v>0.10489291596399999</v>
      </c>
      <c r="E419">
        <v>14.472632238399999</v>
      </c>
      <c r="K419">
        <v>8295.2199373999993</v>
      </c>
      <c r="L419" s="17">
        <v>2.8886625189099999E-2</v>
      </c>
      <c r="M419">
        <v>4.4785057782999997</v>
      </c>
      <c r="S419">
        <v>8413.2196152500001</v>
      </c>
      <c r="T419" s="14">
        <v>2.3681051884299999E-2</v>
      </c>
      <c r="U419">
        <v>4.0755953873999999</v>
      </c>
      <c r="AA419">
        <v>7722.9043603099999</v>
      </c>
      <c r="AB419" s="14">
        <v>6.0249347470999998E-2</v>
      </c>
      <c r="AC419">
        <v>9.3831746087100001</v>
      </c>
    </row>
    <row r="420" spans="3:29" x14ac:dyDescent="0.25">
      <c r="C420">
        <v>8926.0710885999997</v>
      </c>
      <c r="D420" s="17">
        <v>8.8178300522E-2</v>
      </c>
      <c r="E420">
        <v>12.1664280484</v>
      </c>
      <c r="K420">
        <v>8334.4292606899999</v>
      </c>
      <c r="L420" s="17">
        <v>2.2171194179899999E-2</v>
      </c>
      <c r="M420">
        <v>3.4373631601499999</v>
      </c>
      <c r="S420">
        <v>8519.9566358600005</v>
      </c>
      <c r="T420" s="14">
        <v>2.9874182917900002E-2</v>
      </c>
      <c r="U420">
        <v>5.1414558228800002</v>
      </c>
      <c r="AA420">
        <v>7744.1392174499997</v>
      </c>
      <c r="AB420" s="14">
        <v>3.9878900162799998E-2</v>
      </c>
      <c r="AC420">
        <v>6.2107010139999996</v>
      </c>
    </row>
    <row r="421" spans="3:29" x14ac:dyDescent="0.25">
      <c r="C421">
        <v>9187.8494013700001</v>
      </c>
      <c r="D421" s="17">
        <v>2.9347541018400002E-2</v>
      </c>
      <c r="E421">
        <v>4.0492359694399997</v>
      </c>
      <c r="K421">
        <v>8359.6497695100006</v>
      </c>
      <c r="L421" s="17">
        <v>3.7800553400700002E-2</v>
      </c>
      <c r="M421">
        <v>5.86049757352</v>
      </c>
      <c r="S421">
        <v>8538.3435044100006</v>
      </c>
      <c r="T421" s="14">
        <v>3.2219328162499998E-2</v>
      </c>
      <c r="U421">
        <v>5.54506387156</v>
      </c>
      <c r="AA421">
        <v>7803.5655183700001</v>
      </c>
      <c r="AB421" s="14">
        <v>3.72887610747E-2</v>
      </c>
      <c r="AC421">
        <v>5.80731527881</v>
      </c>
    </row>
    <row r="422" spans="3:29" x14ac:dyDescent="0.25">
      <c r="C422">
        <v>9299.6709252100009</v>
      </c>
      <c r="D422" s="17">
        <v>0.106729885825</v>
      </c>
      <c r="E422">
        <v>14.7260887182</v>
      </c>
      <c r="K422">
        <v>8408.5020478000006</v>
      </c>
      <c r="L422" s="17">
        <v>2.8074988335099998E-2</v>
      </c>
      <c r="M422">
        <v>4.35267175246</v>
      </c>
      <c r="S422">
        <v>8563.1360409499994</v>
      </c>
      <c r="T422" s="14">
        <v>2.6600008270900002E-2</v>
      </c>
      <c r="U422">
        <v>4.5779584261500004</v>
      </c>
      <c r="AA422">
        <v>7830.5463743999999</v>
      </c>
      <c r="AB422" s="14">
        <v>4.71341092026E-2</v>
      </c>
      <c r="AC422">
        <v>7.3406201932300004</v>
      </c>
    </row>
    <row r="423" spans="3:29" x14ac:dyDescent="0.25">
      <c r="C423">
        <v>9316.5798463200008</v>
      </c>
      <c r="D423" s="17">
        <v>7.2539761808399994E-2</v>
      </c>
      <c r="E423">
        <v>10.008695874900001</v>
      </c>
      <c r="K423">
        <v>8505.9023500200001</v>
      </c>
      <c r="L423" s="17">
        <v>1.99078945631E-2</v>
      </c>
      <c r="M423">
        <v>3.0864671885699999</v>
      </c>
      <c r="S423">
        <v>8601.0082317800006</v>
      </c>
      <c r="T423" s="14">
        <v>1.78224772497E-2</v>
      </c>
      <c r="U423">
        <v>3.06731332821</v>
      </c>
      <c r="AA423">
        <v>7858.5150752199997</v>
      </c>
      <c r="AB423" s="14">
        <v>3.0824172980800001E-2</v>
      </c>
      <c r="AC423">
        <v>4.8005266345399997</v>
      </c>
    </row>
    <row r="424" spans="3:29" x14ac:dyDescent="0.25">
      <c r="C424">
        <v>9369.7127864800004</v>
      </c>
      <c r="D424" s="17">
        <v>0.1172140671</v>
      </c>
      <c r="E424">
        <v>16.172646843900001</v>
      </c>
      <c r="K424">
        <v>8522.31320572</v>
      </c>
      <c r="L424" s="17">
        <v>2.4836534902900002E-2</v>
      </c>
      <c r="M424">
        <v>3.8505905188799998</v>
      </c>
      <c r="S424">
        <v>8620.4688498399992</v>
      </c>
      <c r="T424" s="14">
        <v>2.05231762346E-2</v>
      </c>
      <c r="U424">
        <v>3.5321134722099998</v>
      </c>
      <c r="AA424">
        <v>7889.5979367700002</v>
      </c>
      <c r="AB424" s="14">
        <v>9.6331940344500003E-2</v>
      </c>
      <c r="AC424">
        <v>15.0026424283</v>
      </c>
    </row>
    <row r="425" spans="3:29" x14ac:dyDescent="0.25">
      <c r="C425">
        <v>9425.83385567</v>
      </c>
      <c r="D425" s="17">
        <v>0.10372059329199999</v>
      </c>
      <c r="E425">
        <v>14.3108806583</v>
      </c>
      <c r="K425">
        <v>8538.7399975600001</v>
      </c>
      <c r="L425" s="17">
        <v>3.8421326471400001E-2</v>
      </c>
      <c r="M425">
        <v>5.9567405844500003</v>
      </c>
      <c r="S425">
        <v>8632.3038447700001</v>
      </c>
      <c r="T425" s="14">
        <v>1.9624622293999999E-2</v>
      </c>
      <c r="U425">
        <v>3.3774690622699999</v>
      </c>
      <c r="AA425">
        <v>7907.52216477</v>
      </c>
      <c r="AB425" s="14">
        <v>3.42940109223E-2</v>
      </c>
      <c r="AC425">
        <v>5.3409158111100004</v>
      </c>
    </row>
    <row r="426" spans="3:29" x14ac:dyDescent="0.25">
      <c r="C426">
        <v>9440.53556923</v>
      </c>
      <c r="D426" s="17">
        <v>8.1563017500900004E-2</v>
      </c>
      <c r="E426">
        <v>11.2536823455</v>
      </c>
      <c r="K426">
        <v>8565.0068775399996</v>
      </c>
      <c r="L426" s="17">
        <v>2.78449043617E-2</v>
      </c>
      <c r="M426">
        <v>4.3170001432699996</v>
      </c>
      <c r="S426">
        <v>8676.7579344700007</v>
      </c>
      <c r="T426" s="14">
        <v>6.5208478102700002E-2</v>
      </c>
      <c r="U426">
        <v>11.2226168784</v>
      </c>
      <c r="AA426">
        <v>8059.2757820500001</v>
      </c>
      <c r="AB426" s="14">
        <v>2.7273338969699999E-2</v>
      </c>
      <c r="AC426">
        <v>4.2475232090799997</v>
      </c>
    </row>
    <row r="427" spans="3:29" x14ac:dyDescent="0.25">
      <c r="C427">
        <v>9557.2668338399999</v>
      </c>
      <c r="D427" s="17">
        <v>0.23812629145700001</v>
      </c>
      <c r="E427">
        <v>32.855548069100003</v>
      </c>
      <c r="K427">
        <v>8633.6883271900006</v>
      </c>
      <c r="L427" s="17">
        <v>2.34300926587E-2</v>
      </c>
      <c r="M427">
        <v>3.6325394424200002</v>
      </c>
      <c r="S427">
        <v>8710.4217677100005</v>
      </c>
      <c r="T427" s="14">
        <v>0.146055818842</v>
      </c>
      <c r="U427">
        <v>25.136739046999999</v>
      </c>
      <c r="AA427">
        <v>8128.5175418299996</v>
      </c>
      <c r="AB427" s="14">
        <v>6.6970403828299996E-2</v>
      </c>
      <c r="AC427">
        <v>10.4299053702</v>
      </c>
    </row>
    <row r="428" spans="3:29" x14ac:dyDescent="0.25">
      <c r="C428">
        <v>9578.3084623300001</v>
      </c>
      <c r="D428" s="17">
        <v>3.63384958095E-2</v>
      </c>
      <c r="E428">
        <v>5.0138151000600004</v>
      </c>
      <c r="K428">
        <v>8677.6510106400001</v>
      </c>
      <c r="L428" s="17">
        <v>7.2570802692299999E-2</v>
      </c>
      <c r="M428">
        <v>11.2511848326</v>
      </c>
      <c r="S428">
        <v>8866.4713723999994</v>
      </c>
      <c r="T428" s="14">
        <v>4.1279158898800003E-2</v>
      </c>
      <c r="U428">
        <v>7.1042937799299999</v>
      </c>
      <c r="AA428">
        <v>8162.0513954099997</v>
      </c>
      <c r="AB428" s="14">
        <v>2.0518917895700001E-2</v>
      </c>
      <c r="AC428">
        <v>3.1955962591999998</v>
      </c>
    </row>
    <row r="429" spans="3:29" x14ac:dyDescent="0.25">
      <c r="C429">
        <v>9656.1826082000007</v>
      </c>
      <c r="D429" s="17">
        <v>1.8709880988200001</v>
      </c>
      <c r="E429">
        <v>258.15015654699999</v>
      </c>
      <c r="K429">
        <v>8711.0685140999994</v>
      </c>
      <c r="L429" s="17">
        <v>0.23313511552800001</v>
      </c>
      <c r="M429">
        <v>36.144650168799998</v>
      </c>
      <c r="S429">
        <v>8909.2726705500008</v>
      </c>
      <c r="T429" s="14">
        <v>2.36261952735E-2</v>
      </c>
      <c r="U429">
        <v>4.06615436464</v>
      </c>
      <c r="AA429">
        <v>8185.32635114</v>
      </c>
      <c r="AB429" s="14">
        <v>3.87085831287E-2</v>
      </c>
      <c r="AC429">
        <v>6.0284369806200004</v>
      </c>
    </row>
    <row r="430" spans="3:29" x14ac:dyDescent="0.25">
      <c r="C430">
        <v>9769.5203186800009</v>
      </c>
      <c r="D430" s="17">
        <v>4.2201282032399998</v>
      </c>
      <c r="E430">
        <v>582.27348265800003</v>
      </c>
      <c r="K430">
        <v>8867.1225721400006</v>
      </c>
      <c r="L430" s="17">
        <v>5.3524804087500003E-2</v>
      </c>
      <c r="M430">
        <v>8.2983437081600009</v>
      </c>
      <c r="S430">
        <v>8925.8202487300005</v>
      </c>
      <c r="T430" s="14">
        <v>5.3806549991900002E-2</v>
      </c>
      <c r="U430">
        <v>9.2603034709200003</v>
      </c>
      <c r="AA430">
        <v>8293.4979726199999</v>
      </c>
      <c r="AB430" s="14">
        <v>2.66376965598E-2</v>
      </c>
      <c r="AC430">
        <v>4.1485288801699998</v>
      </c>
    </row>
    <row r="431" spans="3:29" x14ac:dyDescent="0.25">
      <c r="C431">
        <v>9839.4763615499996</v>
      </c>
      <c r="D431" s="17">
        <v>0.30844806021299997</v>
      </c>
      <c r="E431">
        <v>42.558215672599999</v>
      </c>
      <c r="K431">
        <v>8926.2222886</v>
      </c>
      <c r="L431" s="17">
        <v>7.6508039162700006E-2</v>
      </c>
      <c r="M431">
        <v>11.8616035357</v>
      </c>
      <c r="S431">
        <v>9167.2447672599992</v>
      </c>
      <c r="T431" s="14">
        <v>2.35848422004E-2</v>
      </c>
      <c r="U431">
        <v>4.0590373499499997</v>
      </c>
      <c r="AA431">
        <v>8358.8899666100006</v>
      </c>
      <c r="AB431" s="14">
        <v>3.8484163207699998E-2</v>
      </c>
      <c r="AC431">
        <v>5.9934860410299997</v>
      </c>
    </row>
    <row r="432" spans="3:29" x14ac:dyDescent="0.25">
      <c r="C432">
        <v>9869.5345471599994</v>
      </c>
      <c r="D432" s="17">
        <v>0.45750411027900001</v>
      </c>
      <c r="E432">
        <v>63.124269878299998</v>
      </c>
      <c r="K432">
        <v>9188.7641836700004</v>
      </c>
      <c r="L432" s="17">
        <v>2.6047628580700002E-2</v>
      </c>
      <c r="M432">
        <v>4.0383552715400004</v>
      </c>
      <c r="S432">
        <v>9187.3403642800004</v>
      </c>
      <c r="T432" s="14">
        <v>2.63576399643E-2</v>
      </c>
      <c r="U432">
        <v>4.5362459567400002</v>
      </c>
      <c r="AA432">
        <v>8409.6858724100002</v>
      </c>
      <c r="AB432" s="14">
        <v>2.23568688391E-2</v>
      </c>
      <c r="AC432">
        <v>3.4818369464100001</v>
      </c>
    </row>
    <row r="433" spans="3:29" x14ac:dyDescent="0.25">
      <c r="C433">
        <v>9952.5653633999991</v>
      </c>
      <c r="D433" s="17">
        <v>0.60221482569499996</v>
      </c>
      <c r="E433">
        <v>83.090775203600003</v>
      </c>
      <c r="K433">
        <v>9299.0539056899997</v>
      </c>
      <c r="L433" s="17">
        <v>8.4891894322300002E-2</v>
      </c>
      <c r="M433">
        <v>13.1614142103</v>
      </c>
      <c r="S433">
        <v>9254.9116021000009</v>
      </c>
      <c r="T433" s="14">
        <v>1.75400964395E-2</v>
      </c>
      <c r="U433">
        <v>3.0187145610099999</v>
      </c>
      <c r="AA433">
        <v>8538.9483044099998</v>
      </c>
      <c r="AB433" s="14">
        <v>4.1069846314799999E-2</v>
      </c>
      <c r="AC433">
        <v>6.3961778060699999</v>
      </c>
    </row>
    <row r="434" spans="3:29" x14ac:dyDescent="0.25">
      <c r="C434">
        <v>9975.3674600600007</v>
      </c>
      <c r="D434" s="17">
        <v>0.42690858483499999</v>
      </c>
      <c r="E434">
        <v>58.902842875300003</v>
      </c>
      <c r="K434">
        <v>9317.5000014500001</v>
      </c>
      <c r="L434" s="17">
        <v>6.1598802767799998E-2</v>
      </c>
      <c r="M434">
        <v>9.5501150558700001</v>
      </c>
      <c r="S434">
        <v>9298.9027056899995</v>
      </c>
      <c r="T434" s="14">
        <v>7.2537761857199998E-2</v>
      </c>
      <c r="U434">
        <v>12.484013340400001</v>
      </c>
      <c r="AA434">
        <v>8563.4951927900001</v>
      </c>
      <c r="AB434" s="14">
        <v>3.39662643401E-2</v>
      </c>
      <c r="AC434">
        <v>5.2898728780799997</v>
      </c>
    </row>
    <row r="435" spans="3:29" x14ac:dyDescent="0.25">
      <c r="C435">
        <v>9990.2294784700007</v>
      </c>
      <c r="D435" s="17">
        <v>0.29329524504299997</v>
      </c>
      <c r="E435">
        <v>40.467501353899998</v>
      </c>
      <c r="K435">
        <v>9369.6069395499999</v>
      </c>
      <c r="L435" s="17">
        <v>0.10424981605600001</v>
      </c>
      <c r="M435">
        <v>16.162615069699999</v>
      </c>
      <c r="S435">
        <v>9316.0672273300006</v>
      </c>
      <c r="T435" s="14">
        <v>5.3968284978199998E-2</v>
      </c>
      <c r="U435">
        <v>9.2881386518499998</v>
      </c>
      <c r="AA435">
        <v>8677.3627344699999</v>
      </c>
      <c r="AB435" s="14">
        <v>8.3571391990099997E-2</v>
      </c>
      <c r="AC435">
        <v>13.0153270741</v>
      </c>
    </row>
    <row r="436" spans="3:29" x14ac:dyDescent="0.25">
      <c r="C436">
        <v>10053.251159699999</v>
      </c>
      <c r="D436" s="17">
        <v>7.2104665359600001E-2</v>
      </c>
      <c r="E436">
        <v>9.9486633090000005</v>
      </c>
      <c r="K436">
        <v>9426.2428809499997</v>
      </c>
      <c r="L436" s="17">
        <v>7.31492035874E-2</v>
      </c>
      <c r="M436">
        <v>11.3408585738</v>
      </c>
      <c r="S436">
        <v>9369.1986961799994</v>
      </c>
      <c r="T436" s="14">
        <v>8.5543824664900001E-2</v>
      </c>
      <c r="U436">
        <v>14.722404179</v>
      </c>
      <c r="AA436">
        <v>8711.0265677099997</v>
      </c>
      <c r="AB436" s="14">
        <v>6.9884279648300004E-2</v>
      </c>
      <c r="AC436">
        <v>10.883709548200001</v>
      </c>
    </row>
    <row r="437" spans="3:29" x14ac:dyDescent="0.25">
      <c r="C437">
        <v>10074.8360261</v>
      </c>
      <c r="D437" s="17">
        <v>2.3219782031299999E-2</v>
      </c>
      <c r="E437">
        <v>3.20375654454</v>
      </c>
      <c r="K437">
        <v>9442.4930389900001</v>
      </c>
      <c r="L437" s="17">
        <v>6.8410891733700005E-2</v>
      </c>
      <c r="M437">
        <v>10.6062432673</v>
      </c>
      <c r="S437">
        <v>9425.3182157699994</v>
      </c>
      <c r="T437" s="14">
        <v>4.0316355587299998E-2</v>
      </c>
      <c r="U437">
        <v>6.93859181895</v>
      </c>
      <c r="AA437">
        <v>8867.3261705000004</v>
      </c>
      <c r="AB437" s="14">
        <v>5.7638412023599997E-2</v>
      </c>
      <c r="AC437">
        <v>8.9765500688100008</v>
      </c>
    </row>
    <row r="438" spans="3:29" x14ac:dyDescent="0.25">
      <c r="C438">
        <v>10136.521055499999</v>
      </c>
      <c r="D438" s="17">
        <v>4.0206671342800003E-2</v>
      </c>
      <c r="E438">
        <v>5.5475278051699997</v>
      </c>
      <c r="K438">
        <v>9557.1584063999999</v>
      </c>
      <c r="L438" s="17">
        <v>0.13939958724400001</v>
      </c>
      <c r="M438">
        <v>21.6121423974</v>
      </c>
      <c r="S438">
        <v>9442.0837897900001</v>
      </c>
      <c r="T438" s="14">
        <v>5.8080451314100001E-2</v>
      </c>
      <c r="U438">
        <v>9.9958574741700001</v>
      </c>
      <c r="AA438">
        <v>8924.6692690899999</v>
      </c>
      <c r="AB438" s="14">
        <v>4.5310698098999999E-2</v>
      </c>
      <c r="AC438">
        <v>7.0566439264699996</v>
      </c>
    </row>
    <row r="439" spans="3:29" x14ac:dyDescent="0.25">
      <c r="C439">
        <v>10158.9990395</v>
      </c>
      <c r="D439" s="17">
        <v>7.1236852079400004E-2</v>
      </c>
      <c r="E439">
        <v>9.8289265056000001</v>
      </c>
      <c r="K439">
        <v>9578.1997469399994</v>
      </c>
      <c r="L439" s="17">
        <v>2.01086122481E-2</v>
      </c>
      <c r="M439">
        <v>3.1175859262599999</v>
      </c>
      <c r="S439">
        <v>9556.48796219</v>
      </c>
      <c r="T439" s="14">
        <v>8.7900192192400001E-2</v>
      </c>
      <c r="U439">
        <v>15.1279436235</v>
      </c>
      <c r="AA439">
        <v>8969.8731934000007</v>
      </c>
      <c r="AB439" s="14">
        <v>1.9517917910700001E-2</v>
      </c>
      <c r="AC439">
        <v>3.0397014978899999</v>
      </c>
    </row>
    <row r="440" spans="3:29" x14ac:dyDescent="0.25">
      <c r="C440">
        <v>10176.6779224</v>
      </c>
      <c r="D440" s="17">
        <v>5.0173363651099999E-2</v>
      </c>
      <c r="E440">
        <v>6.9226852320200001</v>
      </c>
      <c r="K440">
        <v>9656.0728298199992</v>
      </c>
      <c r="L440" s="17">
        <v>2.39070458041</v>
      </c>
      <c r="M440">
        <v>370.64849934799997</v>
      </c>
      <c r="S440">
        <v>9577.0089209399994</v>
      </c>
      <c r="T440" s="14">
        <v>2.02147558247E-2</v>
      </c>
      <c r="U440">
        <v>3.47903319494</v>
      </c>
      <c r="AA440">
        <v>8984.2117621399993</v>
      </c>
      <c r="AB440" s="14">
        <v>2.0406159661300001E-2</v>
      </c>
      <c r="AC440">
        <v>3.1780354017499999</v>
      </c>
    </row>
    <row r="441" spans="3:29" x14ac:dyDescent="0.25">
      <c r="C441">
        <v>10283.346058200001</v>
      </c>
      <c r="D441" s="17">
        <v>0.16817229898399999</v>
      </c>
      <c r="E441">
        <v>23.203624510899999</v>
      </c>
      <c r="K441">
        <v>9769.4090007499999</v>
      </c>
      <c r="L441" s="17">
        <v>4.2802348173400002</v>
      </c>
      <c r="M441">
        <v>663.59625731400001</v>
      </c>
      <c r="S441">
        <v>9655.1387160400009</v>
      </c>
      <c r="T441" s="14">
        <v>2.0462326181299999</v>
      </c>
      <c r="U441">
        <v>352.16409561400002</v>
      </c>
      <c r="AA441">
        <v>9039.6618445700005</v>
      </c>
      <c r="AB441" s="14">
        <v>2.62804751867E-2</v>
      </c>
      <c r="AC441">
        <v>4.0928955719499998</v>
      </c>
    </row>
    <row r="442" spans="3:29" x14ac:dyDescent="0.25">
      <c r="C442">
        <v>10298.976763299999</v>
      </c>
      <c r="D442" s="17">
        <v>4.77748711408E-2</v>
      </c>
      <c r="E442">
        <v>6.5917524925800004</v>
      </c>
      <c r="K442">
        <v>9839.3640977300001</v>
      </c>
      <c r="L442" s="17">
        <v>0.39967891993499999</v>
      </c>
      <c r="M442">
        <v>61.965160023899998</v>
      </c>
      <c r="S442">
        <v>9768.4702682999996</v>
      </c>
      <c r="T442" s="14">
        <v>3.2810249473300002</v>
      </c>
      <c r="U442">
        <v>564.67635840800006</v>
      </c>
      <c r="AA442">
        <v>9169.3750369999998</v>
      </c>
      <c r="AB442" s="14">
        <v>1.9895290389700001E-2</v>
      </c>
      <c r="AC442">
        <v>3.0984731196899999</v>
      </c>
    </row>
    <row r="443" spans="3:29" x14ac:dyDescent="0.25">
      <c r="C443">
        <v>10325.684412099999</v>
      </c>
      <c r="D443" s="17">
        <v>3.11377628555E-2</v>
      </c>
      <c r="E443">
        <v>4.2962423762800004</v>
      </c>
      <c r="K443">
        <v>9868.8941501699992</v>
      </c>
      <c r="L443" s="17">
        <v>0.39646685075299998</v>
      </c>
      <c r="M443">
        <v>61.467169334399998</v>
      </c>
      <c r="S443">
        <v>9838.4225276199995</v>
      </c>
      <c r="T443" s="14">
        <v>0.35227708742699998</v>
      </c>
      <c r="U443">
        <v>60.628171401300001</v>
      </c>
      <c r="AA443">
        <v>9186.6726337199998</v>
      </c>
      <c r="AB443" s="14">
        <v>2.5638071635299998E-2</v>
      </c>
      <c r="AC443">
        <v>3.99284826944</v>
      </c>
    </row>
    <row r="444" spans="3:29" x14ac:dyDescent="0.25">
      <c r="C444">
        <v>10400.0553132</v>
      </c>
      <c r="D444" s="17">
        <v>7.8216022819800002E-2</v>
      </c>
      <c r="E444">
        <v>10.7918797282</v>
      </c>
      <c r="K444">
        <v>9952.7165633999994</v>
      </c>
      <c r="L444" s="17">
        <v>0.62095752601999998</v>
      </c>
      <c r="M444">
        <v>96.271608405400002</v>
      </c>
      <c r="S444">
        <v>9867.1598522000004</v>
      </c>
      <c r="T444" s="14">
        <v>0.270665486505</v>
      </c>
      <c r="U444">
        <v>46.582517268099998</v>
      </c>
      <c r="AA444">
        <v>9298.73931816</v>
      </c>
      <c r="AB444" s="14">
        <v>0.10671155687</v>
      </c>
      <c r="AC444">
        <v>16.619153781800001</v>
      </c>
    </row>
    <row r="445" spans="3:29" x14ac:dyDescent="0.25">
      <c r="C445">
        <v>10414.1484289</v>
      </c>
      <c r="D445" s="17">
        <v>5.9584684672899998E-2</v>
      </c>
      <c r="E445">
        <v>8.2212151353500005</v>
      </c>
      <c r="K445">
        <v>9975.2533682499998</v>
      </c>
      <c r="L445" s="17">
        <v>0.43829888520400001</v>
      </c>
      <c r="M445">
        <v>67.952697040900006</v>
      </c>
      <c r="S445">
        <v>9951.7704162400005</v>
      </c>
      <c r="T445" s="14">
        <v>0.44801081138299997</v>
      </c>
      <c r="U445">
        <v>77.104294408000001</v>
      </c>
      <c r="AA445">
        <v>9315.3905420499996</v>
      </c>
      <c r="AB445" s="14">
        <v>6.7960774618600006E-2</v>
      </c>
      <c r="AC445">
        <v>10.5841447511</v>
      </c>
    </row>
    <row r="446" spans="3:29" x14ac:dyDescent="0.25">
      <c r="C446">
        <v>10530.238536700001</v>
      </c>
      <c r="D446" s="17">
        <v>9.5731063171600003E-2</v>
      </c>
      <c r="E446">
        <v>13.2085227905</v>
      </c>
      <c r="K446">
        <v>9989.8497000299994</v>
      </c>
      <c r="L446" s="17">
        <v>0.28282983136700002</v>
      </c>
      <c r="M446">
        <v>43.849187150100001</v>
      </c>
      <c r="S446">
        <v>9974.5715952800001</v>
      </c>
      <c r="T446" s="14">
        <v>0.33142791851300002</v>
      </c>
      <c r="U446">
        <v>57.039953400100003</v>
      </c>
      <c r="AA446">
        <v>9369.0323874000005</v>
      </c>
      <c r="AB446" s="14">
        <v>0.10432884386000001</v>
      </c>
      <c r="AC446">
        <v>16.2480723818</v>
      </c>
    </row>
    <row r="447" spans="3:29" x14ac:dyDescent="0.25">
      <c r="C447">
        <v>10562.7071399</v>
      </c>
      <c r="D447" s="17">
        <v>8.2907952381900005E-2</v>
      </c>
      <c r="E447">
        <v>11.439250147999999</v>
      </c>
      <c r="K447">
        <v>10051.804409099999</v>
      </c>
      <c r="L447" s="17">
        <v>5.7746540452500002E-2</v>
      </c>
      <c r="M447">
        <v>8.9528705205300003</v>
      </c>
      <c r="S447">
        <v>9988.9020590500004</v>
      </c>
      <c r="T447" s="14">
        <v>0.24222545588700001</v>
      </c>
      <c r="U447">
        <v>41.687884286100001</v>
      </c>
      <c r="AA447">
        <v>9425.6652011599999</v>
      </c>
      <c r="AB447" s="14">
        <v>5.1413668162599999E-2</v>
      </c>
      <c r="AC447">
        <v>8.0071145314399992</v>
      </c>
    </row>
    <row r="448" spans="3:29" x14ac:dyDescent="0.25">
      <c r="C448">
        <v>10592.2180735</v>
      </c>
      <c r="D448" s="17">
        <v>4.4052512503199998E-2</v>
      </c>
      <c r="E448">
        <v>6.0781589183399998</v>
      </c>
      <c r="K448">
        <v>10135.869934599999</v>
      </c>
      <c r="L448" s="17">
        <v>3.67870695331E-2</v>
      </c>
      <c r="M448">
        <v>5.7033697218799997</v>
      </c>
      <c r="S448">
        <v>10050.055386599999</v>
      </c>
      <c r="T448" s="14">
        <v>3.04903452725E-2</v>
      </c>
      <c r="U448">
        <v>5.2474996110900003</v>
      </c>
      <c r="AA448">
        <v>9440.6243241499997</v>
      </c>
      <c r="AB448" s="14">
        <v>8.3554184136599999E-2</v>
      </c>
      <c r="AC448">
        <v>13.0126471398</v>
      </c>
    </row>
    <row r="449" spans="3:29" x14ac:dyDescent="0.25">
      <c r="C449">
        <v>10713.1519525</v>
      </c>
      <c r="D449" s="17">
        <v>5.9451642714199997E-2</v>
      </c>
      <c r="E449">
        <v>8.2028586302999997</v>
      </c>
      <c r="K449">
        <v>10158.614757699999</v>
      </c>
      <c r="L449" s="17">
        <v>8.0093071260099999E-2</v>
      </c>
      <c r="M449">
        <v>12.4174174066</v>
      </c>
      <c r="S449">
        <v>10134.6490232</v>
      </c>
      <c r="T449" s="14">
        <v>3.5280176831400001E-2</v>
      </c>
      <c r="U449">
        <v>6.0718470895400003</v>
      </c>
      <c r="AA449">
        <v>9556.8331454100007</v>
      </c>
      <c r="AB449" s="14">
        <v>8.9214392241199994E-2</v>
      </c>
      <c r="AC449">
        <v>13.8941624291</v>
      </c>
    </row>
    <row r="450" spans="3:29" x14ac:dyDescent="0.25">
      <c r="C450">
        <v>10775.9470869</v>
      </c>
      <c r="D450" s="17">
        <v>3.1474761888800003E-2</v>
      </c>
      <c r="E450">
        <v>4.3427399212099997</v>
      </c>
      <c r="K450">
        <v>10174.149507599999</v>
      </c>
      <c r="L450" s="17">
        <v>4.7634033173000002E-2</v>
      </c>
      <c r="M450">
        <v>7.3850542045900003</v>
      </c>
      <c r="S450">
        <v>10156.8571976</v>
      </c>
      <c r="T450" s="14">
        <v>5.3230773704900002E-2</v>
      </c>
      <c r="U450">
        <v>9.16121027222</v>
      </c>
      <c r="AA450">
        <v>9577.6137209400003</v>
      </c>
      <c r="AB450" s="14">
        <v>2.6018521450600001E-2</v>
      </c>
      <c r="AC450">
        <v>4.0520991525900003</v>
      </c>
    </row>
    <row r="451" spans="3:29" x14ac:dyDescent="0.25">
      <c r="C451">
        <v>10802.718677700001</v>
      </c>
      <c r="D451" s="17">
        <v>0.13411691573000001</v>
      </c>
      <c r="E451">
        <v>18.5048225657</v>
      </c>
      <c r="K451">
        <v>10283.7666517</v>
      </c>
      <c r="L451" s="17">
        <v>0.157403310549</v>
      </c>
      <c r="M451">
        <v>24.403391922800001</v>
      </c>
      <c r="S451">
        <v>10174.5342021</v>
      </c>
      <c r="T451" s="14">
        <v>3.61695482277E-2</v>
      </c>
      <c r="U451">
        <v>6.2249111501199996</v>
      </c>
      <c r="AA451">
        <v>9655.4825518899997</v>
      </c>
      <c r="AB451" s="14">
        <v>2.21551880171</v>
      </c>
      <c r="AC451">
        <v>345.04273719000003</v>
      </c>
    </row>
    <row r="452" spans="3:29" x14ac:dyDescent="0.25">
      <c r="C452">
        <v>10829.5237677</v>
      </c>
      <c r="D452" s="17">
        <v>0.27146642446500002</v>
      </c>
      <c r="E452">
        <v>37.455663142299997</v>
      </c>
      <c r="K452">
        <v>10324.755839199999</v>
      </c>
      <c r="L452" s="17">
        <v>3.3751098713799998E-2</v>
      </c>
      <c r="M452">
        <v>5.23268085573</v>
      </c>
      <c r="S452">
        <v>10283.346058200001</v>
      </c>
      <c r="T452" s="14">
        <v>0.13543987469499999</v>
      </c>
      <c r="U452">
        <v>23.309696346100001</v>
      </c>
      <c r="AA452">
        <v>9768.8125646000008</v>
      </c>
      <c r="AB452" s="14">
        <v>3.2434544026899998</v>
      </c>
      <c r="AC452">
        <v>505.13242505300002</v>
      </c>
    </row>
    <row r="453" spans="3:29" x14ac:dyDescent="0.25">
      <c r="C453">
        <v>10856.916083300001</v>
      </c>
      <c r="D453" s="17">
        <v>0.117045998205</v>
      </c>
      <c r="E453">
        <v>16.149457486599999</v>
      </c>
      <c r="K453">
        <v>10350.956383799999</v>
      </c>
      <c r="L453" s="17">
        <v>2.26748445605E-2</v>
      </c>
      <c r="M453">
        <v>3.5154477797700001</v>
      </c>
      <c r="S453">
        <v>10325.144518499999</v>
      </c>
      <c r="T453" s="14">
        <v>1.8165864297000001E-2</v>
      </c>
      <c r="U453">
        <v>3.1264114912999998</v>
      </c>
      <c r="AA453">
        <v>9838.7638780300003</v>
      </c>
      <c r="AB453" s="14">
        <v>0.37443372393000002</v>
      </c>
      <c r="AC453">
        <v>58.313942947199997</v>
      </c>
    </row>
    <row r="454" spans="3:29" x14ac:dyDescent="0.25">
      <c r="C454">
        <v>10976.297782400001</v>
      </c>
      <c r="D454" s="17">
        <v>0.10148520253899999</v>
      </c>
      <c r="E454">
        <v>14.0024519339</v>
      </c>
      <c r="K454">
        <v>10399.935586</v>
      </c>
      <c r="L454" s="17">
        <v>8.3385748572399998E-2</v>
      </c>
      <c r="M454">
        <v>12.927905366699999</v>
      </c>
      <c r="S454">
        <v>10400.326243899999</v>
      </c>
      <c r="T454" s="14">
        <v>8.3123345160500003E-2</v>
      </c>
      <c r="U454">
        <v>14.3058308295</v>
      </c>
      <c r="AA454">
        <v>9867.2369813200003</v>
      </c>
      <c r="AB454" s="14">
        <v>0.23205631197599999</v>
      </c>
      <c r="AC454">
        <v>36.1402236825</v>
      </c>
    </row>
    <row r="455" spans="3:29" x14ac:dyDescent="0.25">
      <c r="C455">
        <v>11038.4689602</v>
      </c>
      <c r="D455" s="17">
        <v>3.3390487173100003E-2</v>
      </c>
      <c r="E455">
        <v>4.6070627046299997</v>
      </c>
      <c r="K455">
        <v>10414.841864</v>
      </c>
      <c r="L455" s="17">
        <v>9.1567042251900002E-2</v>
      </c>
      <c r="M455">
        <v>14.196311446599999</v>
      </c>
      <c r="S455">
        <v>10413.8773167</v>
      </c>
      <c r="T455" s="14">
        <v>7.8436849511700005E-2</v>
      </c>
      <c r="U455">
        <v>13.499267838</v>
      </c>
      <c r="AA455">
        <v>9952.1102409600007</v>
      </c>
      <c r="AB455" s="14">
        <v>0.42502662850799999</v>
      </c>
      <c r="AC455">
        <v>66.1932325585</v>
      </c>
    </row>
    <row r="456" spans="3:29" x14ac:dyDescent="0.25">
      <c r="C456">
        <v>11102.2172126</v>
      </c>
      <c r="D456" s="17">
        <v>3.0471977273100002E-2</v>
      </c>
      <c r="E456">
        <v>4.2043804064200003</v>
      </c>
      <c r="K456">
        <v>10443.600693099999</v>
      </c>
      <c r="L456" s="17">
        <v>2.0998263965399999E-2</v>
      </c>
      <c r="M456">
        <v>3.2555151696500002</v>
      </c>
      <c r="S456">
        <v>10530.238536700001</v>
      </c>
      <c r="T456" s="14">
        <v>7.1793691753500005E-2</v>
      </c>
      <c r="U456">
        <v>12.3559561621</v>
      </c>
      <c r="AA456">
        <v>9974.91111413</v>
      </c>
      <c r="AB456" s="14">
        <v>0.31374553752700002</v>
      </c>
      <c r="AC456">
        <v>48.862423991199996</v>
      </c>
    </row>
    <row r="457" spans="3:29" x14ac:dyDescent="0.25">
      <c r="C457">
        <v>11227.4530693</v>
      </c>
      <c r="D457" s="17">
        <v>2.51007245862E-2</v>
      </c>
      <c r="E457">
        <v>3.46328017022</v>
      </c>
      <c r="K457">
        <v>10530.389736700001</v>
      </c>
      <c r="L457" s="17">
        <v>0.103214742057</v>
      </c>
      <c r="M457">
        <v>16.002139941300001</v>
      </c>
      <c r="S457">
        <v>10561.614939700001</v>
      </c>
      <c r="T457" s="14">
        <v>5.1855877468899997E-2</v>
      </c>
      <c r="U457">
        <v>8.9245856161599999</v>
      </c>
      <c r="AA457">
        <v>9989.7723358200001</v>
      </c>
      <c r="AB457" s="14">
        <v>0.30310953147300002</v>
      </c>
      <c r="AC457">
        <v>47.205982782600003</v>
      </c>
    </row>
    <row r="458" spans="3:29" x14ac:dyDescent="0.25">
      <c r="C458">
        <v>11248.018791099999</v>
      </c>
      <c r="D458" s="17">
        <v>3.5861710762600002E-2</v>
      </c>
      <c r="E458">
        <v>4.9480305370400002</v>
      </c>
      <c r="K458">
        <v>10562.039184400001</v>
      </c>
      <c r="L458" s="17">
        <v>6.1558785461900002E-2</v>
      </c>
      <c r="M458">
        <v>9.5439108788600002</v>
      </c>
      <c r="S458">
        <v>10589.757243399999</v>
      </c>
      <c r="T458" s="14">
        <v>3.59670716113E-2</v>
      </c>
      <c r="U458">
        <v>6.1900641860599999</v>
      </c>
      <c r="AA458">
        <v>10050.9264814</v>
      </c>
      <c r="AB458" s="14">
        <v>3.3730172678100002E-2</v>
      </c>
      <c r="AC458">
        <v>5.2531041929200004</v>
      </c>
    </row>
    <row r="459" spans="3:29" x14ac:dyDescent="0.25">
      <c r="C459">
        <v>11449.884964700001</v>
      </c>
      <c r="D459" s="17">
        <v>0.209301799963</v>
      </c>
      <c r="E459">
        <v>28.878480018099999</v>
      </c>
      <c r="K459">
        <v>10591.0021101</v>
      </c>
      <c r="L459" s="17">
        <v>3.7764782657999998E-2</v>
      </c>
      <c r="M459">
        <v>5.8549517724099998</v>
      </c>
      <c r="S459">
        <v>10711.776939900001</v>
      </c>
      <c r="T459" s="14">
        <v>4.39392748481E-2</v>
      </c>
      <c r="U459">
        <v>7.5621094355</v>
      </c>
      <c r="AA459">
        <v>10135.788671800001</v>
      </c>
      <c r="AB459" s="14">
        <v>2.6106778172700001E-2</v>
      </c>
      <c r="AC459">
        <v>4.06584416841</v>
      </c>
    </row>
    <row r="460" spans="3:29" x14ac:dyDescent="0.25">
      <c r="C460">
        <v>11520.523851100001</v>
      </c>
      <c r="D460" s="17">
        <v>2.6574209087399998E-2</v>
      </c>
      <c r="E460">
        <v>3.66658464602</v>
      </c>
      <c r="K460">
        <v>10712.4781343</v>
      </c>
      <c r="L460" s="17">
        <v>4.82856619732E-2</v>
      </c>
      <c r="M460">
        <v>7.48608100602</v>
      </c>
      <c r="S460">
        <v>10773.7406159</v>
      </c>
      <c r="T460" s="14">
        <v>1.8544772514899999E-2</v>
      </c>
      <c r="U460">
        <v>3.1916229773699998</v>
      </c>
      <c r="AA460">
        <v>10157.729715400001</v>
      </c>
      <c r="AB460" s="14">
        <v>5.2417535960399997E-2</v>
      </c>
      <c r="AC460">
        <v>8.1634559230899999</v>
      </c>
    </row>
    <row r="461" spans="3:29" x14ac:dyDescent="0.25">
      <c r="C461">
        <v>11640.940872700001</v>
      </c>
      <c r="D461" s="17">
        <v>0.15353617728499999</v>
      </c>
      <c r="E461">
        <v>21.184201132399998</v>
      </c>
      <c r="K461">
        <v>10802.3175479</v>
      </c>
      <c r="L461" s="17">
        <v>0.120280951129</v>
      </c>
      <c r="M461">
        <v>18.648039745799998</v>
      </c>
      <c r="S461">
        <v>10801.3378799</v>
      </c>
      <c r="T461" s="14">
        <v>8.9895402588600001E-2</v>
      </c>
      <c r="U461">
        <v>15.4713266087</v>
      </c>
      <c r="AA461">
        <v>10176.2108338</v>
      </c>
      <c r="AB461" s="14">
        <v>3.5077350753400002E-2</v>
      </c>
      <c r="AC461">
        <v>5.4629123923499998</v>
      </c>
    </row>
    <row r="462" spans="3:29" x14ac:dyDescent="0.25">
      <c r="C462">
        <v>11971.054499100001</v>
      </c>
      <c r="D462" s="17">
        <v>5.9119714965099997E-2</v>
      </c>
      <c r="E462">
        <v>8.1570607973599998</v>
      </c>
      <c r="K462">
        <v>10829.3984556</v>
      </c>
      <c r="L462" s="17">
        <v>0.24477900741799999</v>
      </c>
      <c r="M462">
        <v>37.949888294399997</v>
      </c>
      <c r="S462">
        <v>10828.141243100001</v>
      </c>
      <c r="T462" s="14">
        <v>0.20059824472000001</v>
      </c>
      <c r="U462">
        <v>34.523689441599998</v>
      </c>
      <c r="AA462">
        <v>10282.873319800001</v>
      </c>
      <c r="AB462" s="14">
        <v>0.15862944767500001</v>
      </c>
      <c r="AC462">
        <v>24.704795455900001</v>
      </c>
    </row>
    <row r="463" spans="3:29" x14ac:dyDescent="0.25">
      <c r="C463">
        <v>12070.149767499999</v>
      </c>
      <c r="D463" s="17">
        <v>0.14053113748599999</v>
      </c>
      <c r="E463">
        <v>19.389826778900002</v>
      </c>
      <c r="K463">
        <v>10857.067283300001</v>
      </c>
      <c r="L463" s="17">
        <v>0.10128490158300001</v>
      </c>
      <c r="M463">
        <v>15.702942591099999</v>
      </c>
      <c r="S463">
        <v>10855.254949599999</v>
      </c>
      <c r="T463" s="14">
        <v>8.8411773544700006E-2</v>
      </c>
      <c r="U463">
        <v>15.215988639800001</v>
      </c>
      <c r="AA463">
        <v>10324.3996468</v>
      </c>
      <c r="AB463" s="14">
        <v>3.1222969202699999E-2</v>
      </c>
      <c r="AC463">
        <v>4.8626347691599996</v>
      </c>
    </row>
    <row r="464" spans="3:29" x14ac:dyDescent="0.25">
      <c r="C464">
        <v>12217.2145886</v>
      </c>
      <c r="D464" s="17">
        <v>4.5830030249099998E-2</v>
      </c>
      <c r="E464">
        <v>6.3234124742900004</v>
      </c>
      <c r="K464">
        <v>10974.221916799999</v>
      </c>
      <c r="L464" s="17">
        <v>5.72935088373E-2</v>
      </c>
      <c r="M464">
        <v>8.8826337000900004</v>
      </c>
      <c r="S464">
        <v>10974.070716800001</v>
      </c>
      <c r="T464" s="14">
        <v>4.8545866603100001E-2</v>
      </c>
      <c r="U464">
        <v>8.3549206754800007</v>
      </c>
      <c r="AA464">
        <v>10414.753228899999</v>
      </c>
      <c r="AB464" s="14">
        <v>8.76152150234E-2</v>
      </c>
      <c r="AC464">
        <v>13.645108129</v>
      </c>
    </row>
    <row r="465" spans="3:29" x14ac:dyDescent="0.25">
      <c r="C465">
        <v>12314.6752535</v>
      </c>
      <c r="D465" s="17">
        <v>2.6093874278400001E-2</v>
      </c>
      <c r="E465">
        <v>3.6003103034900001</v>
      </c>
      <c r="K465">
        <v>11038.0617841</v>
      </c>
      <c r="L465" s="17">
        <v>4.6499191631399997E-2</v>
      </c>
      <c r="M465">
        <v>7.2091113809299996</v>
      </c>
      <c r="S465">
        <v>11037.6314014</v>
      </c>
      <c r="T465" s="14">
        <v>3.3560008188999998E-2</v>
      </c>
      <c r="U465">
        <v>5.7757997932</v>
      </c>
      <c r="AA465">
        <v>10531.388611099999</v>
      </c>
      <c r="AB465" s="14">
        <v>6.9681070255000005E-2</v>
      </c>
      <c r="AC465">
        <v>10.8520619155</v>
      </c>
    </row>
    <row r="466" spans="3:29" x14ac:dyDescent="0.25">
      <c r="C466">
        <v>12358.379249899999</v>
      </c>
      <c r="D466" s="17">
        <v>2.85635911221E-2</v>
      </c>
      <c r="E466">
        <v>3.9410702421599999</v>
      </c>
      <c r="K466">
        <v>11228.7306666</v>
      </c>
      <c r="L466" s="17">
        <v>2.8988727470799999E-2</v>
      </c>
      <c r="M466">
        <v>4.49433544534</v>
      </c>
      <c r="S466">
        <v>11101.3772178</v>
      </c>
      <c r="T466" s="14">
        <v>2.4771797974799999E-2</v>
      </c>
      <c r="U466">
        <v>4.2633167672200001</v>
      </c>
      <c r="AA466">
        <v>10562.765832700001</v>
      </c>
      <c r="AB466" s="14">
        <v>7.9223174263500007E-2</v>
      </c>
      <c r="AC466">
        <v>12.3381398866</v>
      </c>
    </row>
    <row r="467" spans="3:29" x14ac:dyDescent="0.25">
      <c r="C467">
        <v>12409.8608945</v>
      </c>
      <c r="D467" s="17">
        <v>3.2962868478E-2</v>
      </c>
      <c r="E467">
        <v>4.54806188408</v>
      </c>
      <c r="K467">
        <v>11249.0155639</v>
      </c>
      <c r="L467" s="17">
        <v>2.6977212932800001E-2</v>
      </c>
      <c r="M467">
        <v>4.1824755647599998</v>
      </c>
      <c r="S467">
        <v>11227.4530693</v>
      </c>
      <c r="T467" s="14">
        <v>2.4579094653799999E-2</v>
      </c>
      <c r="U467">
        <v>4.2301518229399999</v>
      </c>
      <c r="AA467">
        <v>10589.8152314</v>
      </c>
      <c r="AB467" s="14">
        <v>5.39453855547E-2</v>
      </c>
      <c r="AC467">
        <v>8.4014017286700007</v>
      </c>
    </row>
    <row r="468" spans="3:29" x14ac:dyDescent="0.25">
      <c r="C468">
        <v>12421.4146989</v>
      </c>
      <c r="D468" s="17">
        <v>2.53489962806E-2</v>
      </c>
      <c r="E468">
        <v>3.4975355333599998</v>
      </c>
      <c r="K468">
        <v>11288.5112833</v>
      </c>
      <c r="L468" s="17">
        <v>1.9383356539500001E-2</v>
      </c>
      <c r="M468">
        <v>3.0051442041600001</v>
      </c>
      <c r="S468">
        <v>11245.2004469</v>
      </c>
      <c r="T468" s="14">
        <v>2.1666960743000001E-2</v>
      </c>
      <c r="U468">
        <v>3.7289629571599998</v>
      </c>
      <c r="AA468">
        <v>10712.9317343</v>
      </c>
      <c r="AB468" s="14">
        <v>5.4221734489900003E-2</v>
      </c>
      <c r="AC468">
        <v>8.4444400422899992</v>
      </c>
    </row>
    <row r="469" spans="3:29" x14ac:dyDescent="0.25">
      <c r="C469">
        <v>12539.335224300001</v>
      </c>
      <c r="D469" s="17">
        <v>2.8063672326499998E-2</v>
      </c>
      <c r="E469">
        <v>3.8720937930799999</v>
      </c>
      <c r="K469">
        <v>11449.751774099999</v>
      </c>
      <c r="L469" s="17">
        <v>0.17488242929799999</v>
      </c>
      <c r="M469">
        <v>27.113308148800002</v>
      </c>
      <c r="S469">
        <v>11448.747423700001</v>
      </c>
      <c r="T469" s="14">
        <v>0.147723042873</v>
      </c>
      <c r="U469">
        <v>25.4236743827</v>
      </c>
      <c r="AA469">
        <v>10774.6212123</v>
      </c>
      <c r="AB469" s="14">
        <v>2.6885059700300001E-2</v>
      </c>
      <c r="AC469">
        <v>4.1870529743900002</v>
      </c>
    </row>
    <row r="470" spans="3:29" x14ac:dyDescent="0.25">
      <c r="C470">
        <v>12586.7205252</v>
      </c>
      <c r="D470" s="17">
        <v>3.1732792663599997E-2</v>
      </c>
      <c r="E470">
        <v>4.37834179647</v>
      </c>
      <c r="K470">
        <v>11641.092072699999</v>
      </c>
      <c r="L470" s="17">
        <v>0.13198172043299999</v>
      </c>
      <c r="M470">
        <v>20.462095994999999</v>
      </c>
      <c r="S470">
        <v>11519.097515400001</v>
      </c>
      <c r="T470" s="14">
        <v>2.3472836476E-2</v>
      </c>
      <c r="U470">
        <v>4.0397607563299998</v>
      </c>
      <c r="AA470">
        <v>10801.6665311</v>
      </c>
      <c r="AB470" s="14">
        <v>0.117352325893</v>
      </c>
      <c r="AC470">
        <v>18.276336770699999</v>
      </c>
    </row>
    <row r="471" spans="3:29" x14ac:dyDescent="0.25">
      <c r="C471">
        <v>12894.658827900001</v>
      </c>
      <c r="D471" s="17">
        <v>2.5212163651399999E-2</v>
      </c>
      <c r="E471">
        <v>3.4786560093999999</v>
      </c>
      <c r="K471">
        <v>11970.042325300001</v>
      </c>
      <c r="L471" s="17">
        <v>5.0453223757800002E-2</v>
      </c>
      <c r="M471">
        <v>7.8221340379399997</v>
      </c>
      <c r="S471">
        <v>11639.507035500001</v>
      </c>
      <c r="T471" s="14">
        <v>0.120374425998</v>
      </c>
      <c r="U471">
        <v>20.7168776858</v>
      </c>
      <c r="AA471">
        <v>10828.469548900001</v>
      </c>
      <c r="AB471" s="14">
        <v>0.27022200673899999</v>
      </c>
      <c r="AC471">
        <v>42.084111758500001</v>
      </c>
    </row>
    <row r="472" spans="3:29" x14ac:dyDescent="0.25">
      <c r="C472">
        <v>13189.244437900001</v>
      </c>
      <c r="D472" s="17">
        <v>2.3286297313800001E-2</v>
      </c>
      <c r="E472">
        <v>3.2129340110300002</v>
      </c>
      <c r="K472">
        <v>12070.8851003</v>
      </c>
      <c r="L472" s="17">
        <v>9.7637882217700006E-2</v>
      </c>
      <c r="M472">
        <v>15.137518378499999</v>
      </c>
      <c r="S472">
        <v>11969.891125300001</v>
      </c>
      <c r="T472" s="14">
        <v>3.18622873636E-2</v>
      </c>
      <c r="U472">
        <v>5.4836158480500004</v>
      </c>
      <c r="AA472">
        <v>10855.8597496</v>
      </c>
      <c r="AB472" s="14">
        <v>0.111644137261</v>
      </c>
      <c r="AC472">
        <v>17.3873490408</v>
      </c>
    </row>
    <row r="473" spans="3:29" x14ac:dyDescent="0.25">
      <c r="C473">
        <v>13640.2171201</v>
      </c>
      <c r="D473" s="17">
        <v>6.3508009380899996E-2</v>
      </c>
      <c r="E473">
        <v>8.7625370647499992</v>
      </c>
      <c r="K473">
        <v>12217.071937500001</v>
      </c>
      <c r="L473" s="17">
        <v>3.6704721730299997E-2</v>
      </c>
      <c r="M473">
        <v>5.6906027368699998</v>
      </c>
      <c r="S473">
        <v>12068.9815449</v>
      </c>
      <c r="T473" s="14">
        <v>9.2684899833000003E-2</v>
      </c>
      <c r="U473">
        <v>15.9514092569</v>
      </c>
      <c r="AA473">
        <v>10973.8404259</v>
      </c>
      <c r="AB473" s="14">
        <v>6.4708074692599996E-2</v>
      </c>
      <c r="AC473">
        <v>10.077572437200001</v>
      </c>
    </row>
    <row r="474" spans="3:29" x14ac:dyDescent="0.25">
      <c r="C474">
        <v>13954.229920600001</v>
      </c>
      <c r="D474" s="17">
        <v>0.15322062783900001</v>
      </c>
      <c r="E474">
        <v>21.140663100800001</v>
      </c>
      <c r="K474">
        <v>12355.279492400001</v>
      </c>
      <c r="L474" s="17">
        <v>2.0904868934600002E-2</v>
      </c>
      <c r="M474">
        <v>3.2410354517200002</v>
      </c>
      <c r="S474">
        <v>12215.745368800001</v>
      </c>
      <c r="T474" s="14">
        <v>3.0035852933900001E-2</v>
      </c>
      <c r="U474">
        <v>5.1692798222</v>
      </c>
      <c r="AA474">
        <v>11036.561180000001</v>
      </c>
      <c r="AB474" s="14">
        <v>4.2032926349499997E-2</v>
      </c>
      <c r="AC474">
        <v>6.54616695131</v>
      </c>
    </row>
    <row r="475" spans="3:29" x14ac:dyDescent="0.25">
      <c r="C475">
        <v>14834.1886275</v>
      </c>
      <c r="D475" s="17">
        <v>0.15721731396499999</v>
      </c>
      <c r="E475">
        <v>21.692107094299999</v>
      </c>
      <c r="K475">
        <v>12409.123565</v>
      </c>
      <c r="L475" s="17">
        <v>2.19365735006E-2</v>
      </c>
      <c r="M475">
        <v>3.4009881921299998</v>
      </c>
      <c r="S475">
        <v>12409.5647144</v>
      </c>
      <c r="T475" s="14">
        <v>1.8582706710100001E-2</v>
      </c>
      <c r="U475">
        <v>3.1981515907000002</v>
      </c>
      <c r="AA475">
        <v>11227.494692</v>
      </c>
      <c r="AB475" s="14">
        <v>2.66489447713E-2</v>
      </c>
      <c r="AC475">
        <v>4.1502806656500004</v>
      </c>
    </row>
    <row r="476" spans="3:29" x14ac:dyDescent="0.25">
      <c r="C476">
        <v>15019.833240600001</v>
      </c>
      <c r="D476" s="17">
        <v>4.0969424143199998E-2</v>
      </c>
      <c r="E476">
        <v>5.6527688566499998</v>
      </c>
      <c r="K476">
        <v>12540.975154600001</v>
      </c>
      <c r="L476" s="17">
        <v>2.1250396062499999E-2</v>
      </c>
      <c r="M476">
        <v>3.29460506147</v>
      </c>
      <c r="S476">
        <v>12537.2511517</v>
      </c>
      <c r="T476" s="14">
        <v>2.5816663368700001E-2</v>
      </c>
      <c r="U476">
        <v>4.4431419118499997</v>
      </c>
      <c r="AA476">
        <v>11449.067847300001</v>
      </c>
      <c r="AB476" s="14">
        <v>0.19062457802400001</v>
      </c>
      <c r="AC476">
        <v>29.687685848800001</v>
      </c>
    </row>
    <row r="477" spans="3:29" x14ac:dyDescent="0.25">
      <c r="C477">
        <v>15370.524164799999</v>
      </c>
      <c r="D477" s="17">
        <v>2.43647238942E-2</v>
      </c>
      <c r="E477">
        <v>3.3617302490899998</v>
      </c>
      <c r="K477">
        <v>12586.5734226</v>
      </c>
      <c r="L477" s="17">
        <v>2.1810386319300001E-2</v>
      </c>
      <c r="M477">
        <v>3.3814244661199999</v>
      </c>
      <c r="S477">
        <v>12585.527336200001</v>
      </c>
      <c r="T477" s="14">
        <v>1.7571858678800002E-2</v>
      </c>
      <c r="U477">
        <v>3.0241809582300001</v>
      </c>
      <c r="AA477">
        <v>11519.7023154</v>
      </c>
      <c r="AB477" s="14">
        <v>2.86486418098E-2</v>
      </c>
      <c r="AC477">
        <v>4.4617115319599998</v>
      </c>
    </row>
    <row r="478" spans="3:29" x14ac:dyDescent="0.25">
      <c r="C478">
        <v>16329.549961500001</v>
      </c>
      <c r="D478" s="17">
        <v>3.1347015879200003E-2</v>
      </c>
      <c r="E478">
        <v>4.3251141263699999</v>
      </c>
      <c r="K478">
        <v>12895.1119951</v>
      </c>
      <c r="L478" s="17">
        <v>2.1533884718900002E-2</v>
      </c>
      <c r="M478">
        <v>3.33855639111</v>
      </c>
      <c r="S478">
        <v>12899.792755799999</v>
      </c>
      <c r="T478" s="14">
        <v>1.7841398382199999E-2</v>
      </c>
      <c r="U478">
        <v>3.0705697241299998</v>
      </c>
      <c r="AA478">
        <v>11639.8250788</v>
      </c>
      <c r="AB478" s="14">
        <v>0.13974852944300001</v>
      </c>
      <c r="AC478">
        <v>21.764299666599999</v>
      </c>
    </row>
    <row r="479" spans="3:29" x14ac:dyDescent="0.25">
      <c r="C479">
        <v>16402.096569500001</v>
      </c>
      <c r="D479" s="17">
        <v>6.3024554891300003E-2</v>
      </c>
      <c r="E479">
        <v>8.6958322833399997</v>
      </c>
      <c r="K479">
        <v>13193.671976600001</v>
      </c>
      <c r="L479" s="17">
        <v>2.7272853806900001E-2</v>
      </c>
      <c r="M479">
        <v>4.2283109420100002</v>
      </c>
      <c r="S479">
        <v>13191.993432499999</v>
      </c>
      <c r="T479" s="14">
        <v>1.7946115038100001E-2</v>
      </c>
      <c r="U479">
        <v>3.0885918424700001</v>
      </c>
      <c r="AA479">
        <v>11749.337389800001</v>
      </c>
      <c r="AB479" s="14">
        <v>4.0078337215600002E-2</v>
      </c>
      <c r="AC479">
        <v>6.24176114608</v>
      </c>
    </row>
    <row r="480" spans="3:29" x14ac:dyDescent="0.25">
      <c r="C480">
        <v>16723.852141300002</v>
      </c>
      <c r="D480" s="17">
        <v>6.8094490853200004E-2</v>
      </c>
      <c r="E480">
        <v>9.3953582520300003</v>
      </c>
      <c r="K480">
        <v>13351.466479000001</v>
      </c>
      <c r="L480" s="17">
        <v>2.03764232854E-2</v>
      </c>
      <c r="M480">
        <v>3.15910663939</v>
      </c>
      <c r="S480">
        <v>13637.73199</v>
      </c>
      <c r="T480" s="14">
        <v>4.3929400765499997E-2</v>
      </c>
      <c r="U480">
        <v>7.5604100698699996</v>
      </c>
      <c r="AA480">
        <v>11970.2050908</v>
      </c>
      <c r="AB480" s="14">
        <v>4.7812916259100002E-2</v>
      </c>
      <c r="AC480">
        <v>7.4463369421000003</v>
      </c>
    </row>
    <row r="481" spans="3:29" x14ac:dyDescent="0.25">
      <c r="C481">
        <v>16909.625458899998</v>
      </c>
      <c r="D481" s="17">
        <v>3.1645409975899999E-2</v>
      </c>
      <c r="E481">
        <v>4.3662851433499998</v>
      </c>
      <c r="K481">
        <v>13639.436369499999</v>
      </c>
      <c r="L481" s="17">
        <v>5.8002976903700001E-2</v>
      </c>
      <c r="M481">
        <v>8.9926277480000003</v>
      </c>
      <c r="S481">
        <v>13951.716068899999</v>
      </c>
      <c r="T481" s="14">
        <v>7.4926983738299993E-2</v>
      </c>
      <c r="U481">
        <v>12.8952071389</v>
      </c>
      <c r="AA481">
        <v>12069.586344900001</v>
      </c>
      <c r="AB481" s="14">
        <v>0.12045035163999999</v>
      </c>
      <c r="AC481">
        <v>18.7588202787</v>
      </c>
    </row>
    <row r="482" spans="3:29" x14ac:dyDescent="0.25">
      <c r="C482">
        <v>17673.714077699999</v>
      </c>
      <c r="D482" s="17">
        <v>2.94220918167E-2</v>
      </c>
      <c r="E482">
        <v>4.0595221387000002</v>
      </c>
      <c r="K482">
        <v>13953.752636200001</v>
      </c>
      <c r="L482" s="17">
        <v>9.9666955895099996E-2</v>
      </c>
      <c r="M482">
        <v>15.4521005815</v>
      </c>
      <c r="S482">
        <v>14832.2440869</v>
      </c>
      <c r="T482" s="14">
        <v>8.7483848192100006E-2</v>
      </c>
      <c r="U482">
        <v>15.0562893028</v>
      </c>
      <c r="AA482">
        <v>12216.3501688</v>
      </c>
      <c r="AB482" s="14">
        <v>3.60608175918E-2</v>
      </c>
      <c r="AC482">
        <v>5.6160765584899996</v>
      </c>
    </row>
    <row r="483" spans="3:29" x14ac:dyDescent="0.25">
      <c r="C483">
        <v>17835.196106300002</v>
      </c>
      <c r="D483" s="17">
        <v>2.1954083158200001E-2</v>
      </c>
      <c r="E483">
        <v>3.02912135448</v>
      </c>
      <c r="K483">
        <v>14584.235561699999</v>
      </c>
      <c r="L483" s="17">
        <v>2.4249290082999999E-2</v>
      </c>
      <c r="M483">
        <v>3.7595456390300002</v>
      </c>
      <c r="S483">
        <v>15016.571989</v>
      </c>
      <c r="T483" s="14">
        <v>2.0739314967900001E-2</v>
      </c>
      <c r="U483">
        <v>3.5693117364</v>
      </c>
      <c r="AA483">
        <v>12314.3949696</v>
      </c>
      <c r="AB483" s="14">
        <v>2.7548120427699999E-2</v>
      </c>
      <c r="AC483">
        <v>4.2903174053299997</v>
      </c>
    </row>
    <row r="484" spans="3:29" x14ac:dyDescent="0.25">
      <c r="C484">
        <v>19846.321836499999</v>
      </c>
      <c r="D484" s="17">
        <v>2.5246650021099999E-2</v>
      </c>
      <c r="E484">
        <v>3.48341427683</v>
      </c>
      <c r="K484">
        <v>14834.3398275</v>
      </c>
      <c r="L484" s="17">
        <v>0.130038875991</v>
      </c>
      <c r="M484">
        <v>20.160882544</v>
      </c>
      <c r="S484">
        <v>16329.549961500001</v>
      </c>
      <c r="T484" s="14">
        <v>2.2558036478000001E-2</v>
      </c>
      <c r="U484">
        <v>3.8823203406700002</v>
      </c>
      <c r="AA484">
        <v>12353.664526</v>
      </c>
      <c r="AB484" s="14">
        <v>2.12929768522E-2</v>
      </c>
      <c r="AC484">
        <v>3.31614744607</v>
      </c>
    </row>
    <row r="485" spans="3:29" x14ac:dyDescent="0.25">
      <c r="K485">
        <v>15016.0709816</v>
      </c>
      <c r="L485" s="17">
        <v>2.5553453831300001E-2</v>
      </c>
      <c r="M485">
        <v>3.96173972867</v>
      </c>
      <c r="S485">
        <v>16398.346051799999</v>
      </c>
      <c r="T485" s="14">
        <v>3.6884768521300001E-2</v>
      </c>
      <c r="U485">
        <v>6.3480031708500002</v>
      </c>
      <c r="AA485">
        <v>12409.8733379</v>
      </c>
      <c r="AB485" s="14">
        <v>2.2365779386000002E-2</v>
      </c>
      <c r="AC485">
        <v>3.4832246662899999</v>
      </c>
    </row>
    <row r="486" spans="3:29" x14ac:dyDescent="0.25">
      <c r="K486">
        <v>15368.6956247</v>
      </c>
      <c r="L486" s="17">
        <v>2.3667622434900001E-2</v>
      </c>
      <c r="M486">
        <v>3.66936542913</v>
      </c>
      <c r="S486">
        <v>16722.130487599999</v>
      </c>
      <c r="T486" s="14">
        <v>4.0375482511600003E-2</v>
      </c>
      <c r="U486">
        <v>6.9487677782499997</v>
      </c>
      <c r="AA486">
        <v>12539.9400243</v>
      </c>
      <c r="AB486" s="14">
        <v>2.6839778395799999E-2</v>
      </c>
      <c r="AC486">
        <v>4.1800009082000003</v>
      </c>
    </row>
    <row r="487" spans="3:29" x14ac:dyDescent="0.25">
      <c r="K487">
        <v>16329.701161499999</v>
      </c>
      <c r="L487" s="17">
        <v>2.73335754433E-2</v>
      </c>
      <c r="M487">
        <v>4.2377250635100001</v>
      </c>
      <c r="S487">
        <v>16907.5479185</v>
      </c>
      <c r="T487" s="14">
        <v>2.1636486914999999E-2</v>
      </c>
      <c r="U487">
        <v>3.7237183002399998</v>
      </c>
      <c r="AA487">
        <v>12586.4304281</v>
      </c>
      <c r="AB487" s="14">
        <v>2.7039484421100001E-2</v>
      </c>
      <c r="AC487">
        <v>4.21110292978</v>
      </c>
    </row>
    <row r="488" spans="3:29" x14ac:dyDescent="0.25">
      <c r="K488">
        <v>16401.565824900001</v>
      </c>
      <c r="L488" s="17">
        <v>4.12749311658E-2</v>
      </c>
      <c r="M488">
        <v>6.3991558901400003</v>
      </c>
      <c r="S488">
        <v>16922.093410599999</v>
      </c>
      <c r="T488" s="14">
        <v>2.3023559936700001E-2</v>
      </c>
      <c r="U488">
        <v>3.9624386255399999</v>
      </c>
      <c r="AA488">
        <v>12895.565595100001</v>
      </c>
      <c r="AB488" s="14">
        <v>4.2283890713899999E-2</v>
      </c>
      <c r="AC488">
        <v>6.58525189664</v>
      </c>
    </row>
    <row r="489" spans="3:29" x14ac:dyDescent="0.25">
      <c r="K489">
        <v>16722.970338399999</v>
      </c>
      <c r="L489" s="17">
        <v>5.3357964229E-2</v>
      </c>
      <c r="M489">
        <v>8.2724772988699993</v>
      </c>
      <c r="S489">
        <v>17669.465260000001</v>
      </c>
      <c r="T489" s="14">
        <v>2.02143887598E-2</v>
      </c>
      <c r="U489">
        <v>3.4789700217299999</v>
      </c>
      <c r="AA489">
        <v>13189.8492379</v>
      </c>
      <c r="AB489" s="14">
        <v>2.2868819101800001E-2</v>
      </c>
      <c r="AC489">
        <v>3.5615675809699998</v>
      </c>
    </row>
    <row r="490" spans="3:29" x14ac:dyDescent="0.25">
      <c r="K490">
        <v>16908.391617599998</v>
      </c>
      <c r="L490" s="17">
        <v>2.64900322422E-2</v>
      </c>
      <c r="M490">
        <v>4.1069443622300001</v>
      </c>
      <c r="S490">
        <v>19843.693634300002</v>
      </c>
      <c r="T490" s="14">
        <v>1.98632920405E-2</v>
      </c>
      <c r="U490">
        <v>3.4185449959900001</v>
      </c>
      <c r="AA490">
        <v>13326.7321321</v>
      </c>
      <c r="AB490" s="14">
        <v>2.2737328943600001E-2</v>
      </c>
      <c r="AC490">
        <v>3.5410894319800001</v>
      </c>
    </row>
    <row r="491" spans="3:29" x14ac:dyDescent="0.25">
      <c r="K491">
        <v>16920.859053200002</v>
      </c>
      <c r="L491" s="17">
        <v>3.0007088513000001E-2</v>
      </c>
      <c r="M491">
        <v>4.6522194411899997</v>
      </c>
      <c r="AA491">
        <v>13638.336789999999</v>
      </c>
      <c r="AB491" s="14">
        <v>6.6443844398899998E-2</v>
      </c>
      <c r="AC491">
        <v>10.3478995182</v>
      </c>
    </row>
    <row r="492" spans="3:29" x14ac:dyDescent="0.25">
      <c r="K492">
        <v>19845.346642600001</v>
      </c>
      <c r="L492" s="17">
        <v>2.0446924012399999E-2</v>
      </c>
      <c r="M492">
        <v>3.17003688519</v>
      </c>
      <c r="AA492">
        <v>13951.692441699999</v>
      </c>
      <c r="AB492" s="14">
        <v>6.60745502495E-2</v>
      </c>
      <c r="AC492">
        <v>10.2903860076</v>
      </c>
    </row>
    <row r="493" spans="3:29" x14ac:dyDescent="0.25">
      <c r="L493" s="17"/>
      <c r="AA493">
        <v>14833.821141099999</v>
      </c>
      <c r="AB493" s="14">
        <v>0.25723862755400001</v>
      </c>
      <c r="AC493">
        <v>40.062092948100002</v>
      </c>
    </row>
    <row r="494" spans="3:29" x14ac:dyDescent="0.25">
      <c r="L494" s="17"/>
      <c r="AA494">
        <v>15018.481246699999</v>
      </c>
      <c r="AB494" s="14">
        <v>4.9549805040700001E-2</v>
      </c>
      <c r="AC494">
        <v>7.7168383068199997</v>
      </c>
    </row>
    <row r="495" spans="3:29" x14ac:dyDescent="0.25">
      <c r="L495" s="17"/>
      <c r="AA495">
        <v>15038.3813185</v>
      </c>
      <c r="AB495" s="14">
        <v>2.6607074296799999E-2</v>
      </c>
      <c r="AC495">
        <v>4.1437597987899997</v>
      </c>
    </row>
    <row r="496" spans="3:29" x14ac:dyDescent="0.25">
      <c r="L496" s="17"/>
      <c r="AA496">
        <v>15368.159403</v>
      </c>
      <c r="AB496" s="14">
        <v>2.50664604323E-2</v>
      </c>
      <c r="AC496">
        <v>3.9038260982200002</v>
      </c>
    </row>
    <row r="497" spans="12:29" x14ac:dyDescent="0.25">
      <c r="L497" s="17"/>
      <c r="AA497">
        <v>16328.4537415</v>
      </c>
      <c r="AB497" s="14">
        <v>2.4652995847300001E-2</v>
      </c>
      <c r="AC497">
        <v>3.8394335270500002</v>
      </c>
    </row>
    <row r="498" spans="12:29" x14ac:dyDescent="0.25">
      <c r="L498" s="17"/>
      <c r="AA498">
        <v>16400.655578800001</v>
      </c>
      <c r="AB498" s="14">
        <v>3.9852063005700003E-2</v>
      </c>
      <c r="AC498">
        <v>6.2065214213299997</v>
      </c>
    </row>
    <row r="499" spans="12:29" x14ac:dyDescent="0.25">
      <c r="L499" s="17"/>
      <c r="AA499">
        <v>16722.046651199998</v>
      </c>
      <c r="AB499" s="14">
        <v>6.0096004578200003E-2</v>
      </c>
      <c r="AC499">
        <v>9.3592931361599998</v>
      </c>
    </row>
    <row r="500" spans="12:29" x14ac:dyDescent="0.25">
      <c r="L500" s="17"/>
      <c r="AA500">
        <v>16913.346811399999</v>
      </c>
      <c r="AB500" s="14">
        <v>4.3095737632800002E-2</v>
      </c>
      <c r="AC500">
        <v>6.71168814392</v>
      </c>
    </row>
    <row r="525" spans="1:35" s="2" customFormat="1" x14ac:dyDescent="0.25">
      <c r="A525"/>
      <c r="B525" t="s">
        <v>14</v>
      </c>
      <c r="C525" t="s">
        <v>15</v>
      </c>
      <c r="D525" s="17"/>
      <c r="E525"/>
      <c r="F525"/>
      <c r="G525"/>
      <c r="H525"/>
      <c r="I525"/>
      <c r="J525" t="s">
        <v>14</v>
      </c>
      <c r="K525" t="s">
        <v>15</v>
      </c>
      <c r="M525"/>
      <c r="N525"/>
      <c r="O525"/>
      <c r="P525"/>
      <c r="Q525"/>
      <c r="R525" t="s">
        <v>14</v>
      </c>
      <c r="S525" t="s">
        <v>15</v>
      </c>
      <c r="T525" s="14"/>
      <c r="U525"/>
      <c r="V525"/>
      <c r="W525"/>
      <c r="X525"/>
      <c r="Y525"/>
      <c r="Z525" t="s">
        <v>14</v>
      </c>
      <c r="AA525" t="s">
        <v>15</v>
      </c>
      <c r="AB525" s="14"/>
      <c r="AC525"/>
      <c r="AD525"/>
      <c r="AE525"/>
      <c r="AF525"/>
      <c r="AG525"/>
      <c r="AH525"/>
      <c r="AI525"/>
    </row>
    <row r="526" spans="1:35" s="2" customFormat="1" x14ac:dyDescent="0.25">
      <c r="A526" s="6" t="s">
        <v>23</v>
      </c>
      <c r="B526" s="1">
        <f>AVERAGE(G22,G107,G247)</f>
        <v>10.343456651881926</v>
      </c>
      <c r="C526">
        <f>SUM(B526:B534)</f>
        <v>99.999999999999986</v>
      </c>
      <c r="D526" s="17"/>
      <c r="E526"/>
      <c r="F526"/>
      <c r="G526"/>
      <c r="H526"/>
      <c r="I526" s="6" t="s">
        <v>23</v>
      </c>
      <c r="J526" s="1">
        <f>AVERAGE(O20,O110,O246)</f>
        <v>6.481559893904655</v>
      </c>
      <c r="K526">
        <f>SUM(J526:J534)</f>
        <v>99.999999999999986</v>
      </c>
      <c r="M526"/>
      <c r="N526"/>
      <c r="O526"/>
      <c r="P526"/>
      <c r="Q526" s="6" t="s">
        <v>23</v>
      </c>
      <c r="R526" s="1">
        <f>AVERAGE(W23,W109,W251)</f>
        <v>4.5743693490348605</v>
      </c>
      <c r="S526">
        <f>SUM(R526:R534)</f>
        <v>99.999999999999986</v>
      </c>
      <c r="T526" s="14"/>
      <c r="U526"/>
      <c r="V526"/>
      <c r="W526"/>
      <c r="X526"/>
      <c r="Y526" s="6" t="s">
        <v>23</v>
      </c>
      <c r="Z526" s="1">
        <f>AVERAGE(AE22,AE110,AE248)</f>
        <v>2.5964991582488373</v>
      </c>
      <c r="AA526">
        <f>SUM(Z526:Z535)</f>
        <v>99.999999999999986</v>
      </c>
      <c r="AB526" s="14"/>
      <c r="AC526"/>
      <c r="AD526"/>
      <c r="AE526"/>
      <c r="AF526"/>
      <c r="AG526"/>
      <c r="AH526"/>
      <c r="AI526"/>
    </row>
    <row r="527" spans="1:35" s="2" customFormat="1" x14ac:dyDescent="0.25">
      <c r="A527" s="6" t="s">
        <v>24</v>
      </c>
      <c r="B527" s="1">
        <f>AVERAGE(G23,G108,G253)</f>
        <v>9.906896168062632</v>
      </c>
      <c r="C527"/>
      <c r="D527" s="17"/>
      <c r="E527"/>
      <c r="F527"/>
      <c r="G527"/>
      <c r="H527"/>
      <c r="I527" s="6" t="s">
        <v>24</v>
      </c>
      <c r="J527" s="1">
        <f>AVERAGE(O21,O111,O252)</f>
        <v>5.2341507973399137</v>
      </c>
      <c r="K527"/>
      <c r="M527"/>
      <c r="N527"/>
      <c r="O527"/>
      <c r="P527"/>
      <c r="Q527" s="6" t="s">
        <v>24</v>
      </c>
      <c r="R527" s="1">
        <f>AVERAGE(W24,W110,W255)</f>
        <v>4.3092431067771955</v>
      </c>
      <c r="S527"/>
      <c r="T527" s="14"/>
      <c r="U527"/>
      <c r="V527"/>
      <c r="W527"/>
      <c r="X527"/>
      <c r="Y527" s="6" t="s">
        <v>24</v>
      </c>
      <c r="Z527" s="1">
        <f>AVERAGE(AE23,AE111,AE254)</f>
        <v>4.7497667452355232</v>
      </c>
      <c r="AA527"/>
      <c r="AB527" s="14"/>
      <c r="AC527"/>
      <c r="AD527"/>
      <c r="AE527"/>
      <c r="AF527"/>
      <c r="AG527"/>
      <c r="AH527"/>
      <c r="AI527"/>
    </row>
    <row r="528" spans="1:35" s="2" customFormat="1" x14ac:dyDescent="0.25">
      <c r="A528" s="6" t="s">
        <v>16</v>
      </c>
      <c r="B528" s="1">
        <f>AVERAGE(G24,G109,G266)</f>
        <v>40.334799455615844</v>
      </c>
      <c r="C528"/>
      <c r="D528" s="17"/>
      <c r="E528"/>
      <c r="F528"/>
      <c r="G528"/>
      <c r="H528"/>
      <c r="I528" s="6" t="s">
        <v>16</v>
      </c>
      <c r="J528" s="1">
        <f>AVERAGE(O22,O112,O266)</f>
        <v>36.278277103255228</v>
      </c>
      <c r="K528"/>
      <c r="M528"/>
      <c r="N528"/>
      <c r="O528"/>
      <c r="P528"/>
      <c r="Q528" s="6" t="s">
        <v>16</v>
      </c>
      <c r="R528" s="1">
        <f>AVERAGE(W25,W111,W270)</f>
        <v>33.458331114538375</v>
      </c>
      <c r="S528"/>
      <c r="T528" s="14"/>
      <c r="U528"/>
      <c r="V528"/>
      <c r="W528"/>
      <c r="X528"/>
      <c r="Y528" s="6" t="s">
        <v>16</v>
      </c>
      <c r="Z528" s="1">
        <f>AVERAGE(AE24,AE112,AE267)</f>
        <v>23.520293515715409</v>
      </c>
      <c r="AA528"/>
      <c r="AB528" s="14"/>
      <c r="AC528"/>
      <c r="AD528"/>
      <c r="AE528"/>
      <c r="AF528"/>
      <c r="AG528"/>
      <c r="AH528"/>
      <c r="AI528"/>
    </row>
    <row r="529" spans="1:35" s="2" customFormat="1" x14ac:dyDescent="0.25">
      <c r="A529" s="6" t="s">
        <v>17</v>
      </c>
      <c r="B529" s="1">
        <f>AVERAGE(G25,G110,G269)</f>
        <v>11.729201229749455</v>
      </c>
      <c r="C529"/>
      <c r="D529" s="17"/>
      <c r="E529"/>
      <c r="F529"/>
      <c r="G529"/>
      <c r="H529"/>
      <c r="I529" s="6" t="s">
        <v>17</v>
      </c>
      <c r="J529" s="1">
        <f>AVERAGE(O23,O113,O269)</f>
        <v>10.028284416564473</v>
      </c>
      <c r="K529"/>
      <c r="M529"/>
      <c r="N529"/>
      <c r="O529"/>
      <c r="P529"/>
      <c r="Q529" s="6" t="s">
        <v>17</v>
      </c>
      <c r="R529" s="1">
        <f>AVERAGE(W26,W112,W273)</f>
        <v>9.39955304096231</v>
      </c>
      <c r="S529"/>
      <c r="T529" s="14"/>
      <c r="U529"/>
      <c r="V529"/>
      <c r="W529"/>
      <c r="X529"/>
      <c r="Y529" s="6" t="s">
        <v>17</v>
      </c>
      <c r="Z529" s="1">
        <f>AVERAGE(AE25,AE113,AE270)</f>
        <v>7.5676235593600794</v>
      </c>
      <c r="AA529"/>
      <c r="AB529" s="14"/>
      <c r="AC529"/>
      <c r="AD529"/>
      <c r="AE529"/>
      <c r="AF529"/>
      <c r="AG529"/>
      <c r="AH529"/>
      <c r="AI529"/>
    </row>
    <row r="530" spans="1:35" s="2" customFormat="1" x14ac:dyDescent="0.25">
      <c r="A530" s="1"/>
      <c r="B530" s="1"/>
      <c r="C530"/>
      <c r="D530" s="17"/>
      <c r="E530"/>
      <c r="F530"/>
      <c r="G530"/>
      <c r="H530"/>
      <c r="I530" s="1"/>
      <c r="J530" s="1"/>
      <c r="K530"/>
      <c r="M530"/>
      <c r="N530"/>
      <c r="O530"/>
      <c r="P530"/>
      <c r="Q530" s="1"/>
      <c r="R530" s="1"/>
      <c r="S530"/>
      <c r="T530" s="14"/>
      <c r="U530"/>
      <c r="V530"/>
      <c r="W530"/>
      <c r="X530"/>
      <c r="Y530" s="1"/>
      <c r="Z530" s="1"/>
      <c r="AA530"/>
      <c r="AB530" s="14"/>
      <c r="AC530"/>
      <c r="AD530"/>
      <c r="AE530"/>
      <c r="AF530"/>
      <c r="AG530"/>
      <c r="AH530"/>
      <c r="AI530"/>
    </row>
    <row r="531" spans="1:35" s="2" customFormat="1" x14ac:dyDescent="0.25">
      <c r="A531" s="6" t="s">
        <v>18</v>
      </c>
      <c r="B531" s="1">
        <f>AVERAGE(G29,G114,G279)</f>
        <v>14.43284818512881</v>
      </c>
      <c r="C531"/>
      <c r="D531" s="17"/>
      <c r="E531"/>
      <c r="F531"/>
      <c r="G531"/>
      <c r="H531"/>
      <c r="I531" s="6" t="s">
        <v>18</v>
      </c>
      <c r="J531" s="1">
        <f>AVERAGE(O27,O115,O279)</f>
        <v>20.432416733281581</v>
      </c>
      <c r="K531"/>
      <c r="M531"/>
      <c r="N531"/>
      <c r="O531"/>
      <c r="P531"/>
      <c r="Q531" s="6" t="s">
        <v>18</v>
      </c>
      <c r="R531" s="1">
        <f>AVERAGE(W28,W114,W283)</f>
        <v>19.914600251467736</v>
      </c>
      <c r="S531"/>
      <c r="T531" s="14"/>
      <c r="U531"/>
      <c r="V531"/>
      <c r="W531"/>
      <c r="X531"/>
      <c r="Y531" s="6" t="s">
        <v>18</v>
      </c>
      <c r="Z531" s="1">
        <f>AVERAGE(AE27,AE115,AE278)</f>
        <v>15.46703930764378</v>
      </c>
      <c r="AA531"/>
      <c r="AB531" s="14"/>
      <c r="AC531"/>
      <c r="AD531"/>
      <c r="AE531"/>
      <c r="AF531"/>
      <c r="AG531"/>
      <c r="AH531"/>
      <c r="AI531"/>
    </row>
    <row r="532" spans="1:35" s="2" customFormat="1" x14ac:dyDescent="0.25">
      <c r="A532" s="6" t="s">
        <v>19</v>
      </c>
      <c r="B532" s="1">
        <f>AVERAGE(G30,G115,G287)</f>
        <v>4.9823382364570579</v>
      </c>
      <c r="C532"/>
      <c r="D532" s="17"/>
      <c r="E532"/>
      <c r="F532"/>
      <c r="G532"/>
      <c r="H532"/>
      <c r="I532" s="6" t="s">
        <v>19</v>
      </c>
      <c r="J532" s="1">
        <f>AVERAGE(O28,O116,O287)</f>
        <v>6.0621556939569148</v>
      </c>
      <c r="K532"/>
      <c r="M532"/>
      <c r="N532"/>
      <c r="O532"/>
      <c r="P532"/>
      <c r="Q532" s="6" t="s">
        <v>19</v>
      </c>
      <c r="R532" s="1">
        <f>AVERAGE(W29,W115,W290)</f>
        <v>5.6512392073008533</v>
      </c>
      <c r="S532"/>
      <c r="T532" s="14"/>
      <c r="U532"/>
      <c r="V532"/>
      <c r="W532"/>
      <c r="X532"/>
      <c r="Y532" s="6" t="s">
        <v>19</v>
      </c>
      <c r="Z532" s="1">
        <f>AVERAGE(AE28,AE116,AE285)</f>
        <v>4.1571792445298446</v>
      </c>
      <c r="AA532"/>
      <c r="AB532" s="14"/>
      <c r="AC532"/>
      <c r="AD532"/>
      <c r="AE532"/>
      <c r="AF532"/>
      <c r="AG532"/>
      <c r="AH532"/>
      <c r="AI532"/>
    </row>
    <row r="533" spans="1:35" s="2" customFormat="1" x14ac:dyDescent="0.25">
      <c r="A533" s="6" t="s">
        <v>20</v>
      </c>
      <c r="B533" s="1">
        <f>AVERAGE(G31,G116,G291)</f>
        <v>5.6295854013458273</v>
      </c>
      <c r="C533"/>
      <c r="D533" s="17"/>
      <c r="E533"/>
      <c r="F533"/>
      <c r="G533"/>
      <c r="H533"/>
      <c r="I533" s="6" t="s">
        <v>20</v>
      </c>
      <c r="J533" s="1">
        <f>AVERAGE(O29,O117,O291)</f>
        <v>11.387306971185744</v>
      </c>
      <c r="K533"/>
      <c r="M533"/>
      <c r="N533"/>
      <c r="O533"/>
      <c r="P533"/>
      <c r="Q533" s="6" t="s">
        <v>20</v>
      </c>
      <c r="R533" s="1">
        <f>AVERAGE(W30,W116,W294)</f>
        <v>17.059975390630559</v>
      </c>
      <c r="S533"/>
      <c r="T533" s="14"/>
      <c r="U533"/>
      <c r="V533"/>
      <c r="W533"/>
      <c r="X533"/>
      <c r="Y533" s="6" t="s">
        <v>20</v>
      </c>
      <c r="Z533" s="1">
        <f>AVERAGE(AE29,AE117,AE289)</f>
        <v>28.985321499003206</v>
      </c>
      <c r="AA533"/>
      <c r="AB533" s="14"/>
      <c r="AC533"/>
      <c r="AD533"/>
      <c r="AE533"/>
      <c r="AF533"/>
      <c r="AG533"/>
      <c r="AH533"/>
      <c r="AI533"/>
    </row>
    <row r="534" spans="1:35" x14ac:dyDescent="0.25">
      <c r="A534" s="6" t="s">
        <v>21</v>
      </c>
      <c r="B534" s="1">
        <f>AVERAGE(G32,G117,G299)</f>
        <v>2.6408746717584566</v>
      </c>
      <c r="I534" s="6" t="s">
        <v>21</v>
      </c>
      <c r="J534" s="1">
        <f>AVERAGE(O30,O118,O299)</f>
        <v>4.0958483905114837</v>
      </c>
      <c r="Q534" s="6" t="s">
        <v>21</v>
      </c>
      <c r="R534" s="1">
        <f>AVERAGE(W31,W117,W301)</f>
        <v>5.6326885392881145</v>
      </c>
      <c r="Y534" s="6" t="s">
        <v>21</v>
      </c>
      <c r="Z534" s="1">
        <f>AVERAGE(AE31,AE119,AE298)</f>
        <v>10.770829832267426</v>
      </c>
    </row>
    <row r="535" spans="1:35" x14ac:dyDescent="0.25">
      <c r="A535" s="6" t="s">
        <v>25</v>
      </c>
      <c r="I535" s="6" t="s">
        <v>25</v>
      </c>
      <c r="Q535" s="6" t="s">
        <v>25</v>
      </c>
      <c r="Y535" s="6" t="s">
        <v>25</v>
      </c>
      <c r="Z535" s="1">
        <f>AVERAGE(AE32,AE120,AE313)</f>
        <v>2.1854471379958902</v>
      </c>
    </row>
    <row r="536" spans="1:35" x14ac:dyDescent="0.25">
      <c r="I536" s="6"/>
      <c r="Q536" s="6"/>
      <c r="Y536" s="6"/>
    </row>
  </sheetData>
  <pageMargins left="0.7" right="0.7" top="0.75" bottom="0.75" header="0.3" footer="0.3"/>
  <pageSetup paperSize="262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510"/>
  <sheetViews>
    <sheetView tabSelected="1" topLeftCell="A136" zoomScale="70" zoomScaleNormal="70" workbookViewId="0">
      <selection activeCell="AA499" sqref="A499:AA509"/>
    </sheetView>
  </sheetViews>
  <sheetFormatPr defaultRowHeight="15" x14ac:dyDescent="0.25"/>
  <cols>
    <col min="2" max="2" width="42.28515625" style="1" customWidth="1"/>
    <col min="3" max="3" width="12.140625" customWidth="1"/>
    <col min="4" max="4" width="17" style="2" customWidth="1"/>
    <col min="5" max="5" width="9.42578125" customWidth="1"/>
    <col min="7" max="7" width="20.140625" customWidth="1"/>
    <col min="10" max="10" width="42.28515625" style="1" customWidth="1"/>
    <col min="11" max="11" width="12.140625" customWidth="1"/>
    <col min="12" max="12" width="17" style="2" customWidth="1"/>
    <col min="13" max="13" width="9.42578125" customWidth="1"/>
    <col min="14" max="14" width="24.85546875" customWidth="1"/>
    <col min="15" max="15" width="20.140625" customWidth="1"/>
    <col min="18" max="18" width="42.28515625" style="1" customWidth="1"/>
    <col min="19" max="19" width="12.140625" customWidth="1"/>
    <col min="20" max="20" width="17" style="2" customWidth="1"/>
    <col min="21" max="21" width="9.42578125" customWidth="1"/>
    <col min="22" max="22" width="24.85546875" customWidth="1"/>
    <col min="23" max="23" width="20.140625" customWidth="1"/>
    <col min="25" max="25" width="13.85546875" customWidth="1"/>
    <col min="26" max="26" width="42.28515625" style="1" customWidth="1"/>
    <col min="27" max="27" width="12.140625" customWidth="1"/>
    <col min="28" max="28" width="21.28515625" style="14" customWidth="1"/>
    <col min="29" max="29" width="9.42578125" customWidth="1"/>
    <col min="30" max="30" width="24.85546875" customWidth="1"/>
    <col min="31" max="31" width="20.140625" customWidth="1"/>
    <col min="33" max="33" width="27" customWidth="1"/>
    <col min="34" max="34" width="15.42578125" customWidth="1"/>
    <col min="39" max="39" width="20.42578125" customWidth="1"/>
    <col min="40" max="40" width="16.140625" customWidth="1"/>
    <col min="42" max="42" width="24.5703125" customWidth="1"/>
    <col min="43" max="43" width="13.7109375" customWidth="1"/>
    <col min="48" max="48" width="18.5703125" customWidth="1"/>
    <col min="49" max="49" width="13.28515625" customWidth="1"/>
    <col min="51" max="51" width="20.140625" customWidth="1"/>
    <col min="52" max="52" width="16.28515625" customWidth="1"/>
    <col min="53" max="53" width="22" customWidth="1"/>
    <col min="57" max="57" width="17.140625" customWidth="1"/>
    <col min="58" max="58" width="11.140625" customWidth="1"/>
    <col min="60" max="60" width="15" customWidth="1"/>
    <col min="61" max="61" width="23.5703125" customWidth="1"/>
    <col min="62" max="62" width="13.42578125" customWidth="1"/>
    <col min="66" max="66" width="18.85546875" customWidth="1"/>
    <col min="67" max="67" width="12.140625" customWidth="1"/>
  </cols>
  <sheetData>
    <row r="2" spans="2:33" x14ac:dyDescent="0.25">
      <c r="B2" s="3" t="s">
        <v>0</v>
      </c>
      <c r="C2" s="4"/>
      <c r="D2" s="5"/>
      <c r="E2" s="4"/>
      <c r="G2" s="4" t="s">
        <v>1</v>
      </c>
      <c r="H2" s="4" t="s">
        <v>2</v>
      </c>
      <c r="J2" s="3" t="s">
        <v>0</v>
      </c>
      <c r="K2" s="4"/>
      <c r="L2" s="5"/>
      <c r="M2" s="4"/>
      <c r="O2" s="4" t="s">
        <v>1</v>
      </c>
      <c r="P2" s="4" t="s">
        <v>2</v>
      </c>
      <c r="R2" s="3" t="s">
        <v>0</v>
      </c>
      <c r="S2" s="4"/>
      <c r="T2" s="5"/>
      <c r="U2" s="4"/>
      <c r="W2" s="4" t="s">
        <v>1</v>
      </c>
      <c r="X2" s="4" t="s">
        <v>2</v>
      </c>
      <c r="Z2" s="3" t="s">
        <v>0</v>
      </c>
      <c r="AA2" s="4"/>
      <c r="AB2" s="20"/>
      <c r="AC2" s="4"/>
      <c r="AE2" s="4" t="s">
        <v>1</v>
      </c>
      <c r="AF2" s="4" t="s">
        <v>2</v>
      </c>
    </row>
    <row r="3" spans="2:33" x14ac:dyDescent="0.25">
      <c r="B3" s="1" t="s">
        <v>10</v>
      </c>
      <c r="J3" s="1" t="s">
        <v>11</v>
      </c>
      <c r="R3" s="1" t="s">
        <v>12</v>
      </c>
      <c r="Z3" s="1" t="s">
        <v>13</v>
      </c>
    </row>
    <row r="4" spans="2:33" x14ac:dyDescent="0.25">
      <c r="N4" s="1"/>
      <c r="V4" s="1"/>
      <c r="AD4" s="1"/>
      <c r="AG4" s="1"/>
    </row>
    <row r="5" spans="2:33" x14ac:dyDescent="0.25">
      <c r="B5" s="1" t="s">
        <v>5</v>
      </c>
      <c r="C5" t="s">
        <v>6</v>
      </c>
      <c r="D5" s="2" t="s">
        <v>7</v>
      </c>
      <c r="E5" t="s">
        <v>8</v>
      </c>
      <c r="J5" s="1" t="s">
        <v>5</v>
      </c>
      <c r="K5" t="s">
        <v>6</v>
      </c>
      <c r="L5" s="2" t="s">
        <v>7</v>
      </c>
      <c r="M5" t="s">
        <v>8</v>
      </c>
      <c r="R5" s="1" t="s">
        <v>5</v>
      </c>
      <c r="S5" t="s">
        <v>6</v>
      </c>
      <c r="T5" s="2" t="s">
        <v>7</v>
      </c>
      <c r="U5" t="s">
        <v>8</v>
      </c>
      <c r="Z5" s="1" t="s">
        <v>5</v>
      </c>
      <c r="AA5" t="s">
        <v>6</v>
      </c>
      <c r="AB5" s="14" t="s">
        <v>7</v>
      </c>
      <c r="AC5" t="s">
        <v>8</v>
      </c>
    </row>
    <row r="6" spans="2:33" x14ac:dyDescent="0.25">
      <c r="C6">
        <v>1796.7707592700001</v>
      </c>
      <c r="D6" s="8">
        <v>0.97708546242299998</v>
      </c>
      <c r="E6">
        <v>10.883112065900001</v>
      </c>
      <c r="F6" s="8"/>
      <c r="G6" s="8"/>
      <c r="H6" s="8"/>
      <c r="K6">
        <v>1797.48810254</v>
      </c>
      <c r="L6" s="7">
        <v>0.51458103685900003</v>
      </c>
      <c r="M6">
        <v>6.7904651397500002</v>
      </c>
      <c r="O6" s="8"/>
      <c r="P6" s="8"/>
      <c r="S6">
        <v>1807.1803090799999</v>
      </c>
      <c r="T6" s="8">
        <v>0.82598625106000001</v>
      </c>
      <c r="U6">
        <v>5.1188005644299999</v>
      </c>
      <c r="W6" s="8"/>
      <c r="X6" s="8"/>
      <c r="AA6">
        <v>1796.9220592700001</v>
      </c>
      <c r="AB6" s="14">
        <v>0.58972032047599998</v>
      </c>
      <c r="AC6">
        <v>4.2886700006199998</v>
      </c>
      <c r="AE6" s="8"/>
      <c r="AF6" s="8"/>
    </row>
    <row r="7" spans="2:33" x14ac:dyDescent="0.25">
      <c r="C7">
        <v>1806.7652534700001</v>
      </c>
      <c r="D7" s="8">
        <v>0.56735589152400001</v>
      </c>
      <c r="E7">
        <v>5.9428426197400004</v>
      </c>
      <c r="H7" s="8"/>
      <c r="K7">
        <v>1807.2580013700001</v>
      </c>
      <c r="L7" s="8">
        <v>0.89191505165499996</v>
      </c>
      <c r="M7">
        <v>10.9376278027</v>
      </c>
      <c r="P7" s="8"/>
      <c r="S7">
        <v>1823.97541323</v>
      </c>
      <c r="T7" s="8">
        <v>0.63372975060799996</v>
      </c>
      <c r="U7">
        <v>3.8148534408799999</v>
      </c>
      <c r="X7" s="8"/>
      <c r="AA7">
        <v>1807.0290090799999</v>
      </c>
      <c r="AB7" s="14">
        <v>0.65177326448600004</v>
      </c>
      <c r="AC7">
        <v>4.7308335578599996</v>
      </c>
      <c r="AF7" s="8"/>
    </row>
    <row r="8" spans="2:33" x14ac:dyDescent="0.25">
      <c r="C8">
        <v>1824.1247624299999</v>
      </c>
      <c r="D8" s="8">
        <v>1.0126049880500001</v>
      </c>
      <c r="E8">
        <v>9.6118452658599995</v>
      </c>
      <c r="H8" s="8"/>
      <c r="K8">
        <v>1824.39099526</v>
      </c>
      <c r="L8" s="8">
        <v>0.65858965494699995</v>
      </c>
      <c r="M8">
        <v>7.18541417481</v>
      </c>
      <c r="P8" s="8"/>
      <c r="S8">
        <v>2042.34279064</v>
      </c>
      <c r="T8" s="8">
        <v>2.7271009368299999</v>
      </c>
      <c r="U8">
        <v>11.9615061962</v>
      </c>
      <c r="X8" s="8"/>
      <c r="AA8">
        <v>1823.93709526</v>
      </c>
      <c r="AB8" s="14">
        <v>0.58691342445000005</v>
      </c>
      <c r="AC8">
        <v>4.2464027391399997</v>
      </c>
      <c r="AF8" s="8"/>
    </row>
    <row r="9" spans="2:33" x14ac:dyDescent="0.25">
      <c r="C9">
        <v>1932.2390436200001</v>
      </c>
      <c r="D9" s="8">
        <v>0.58511708926700001</v>
      </c>
      <c r="E9">
        <v>3.5060533759900001</v>
      </c>
      <c r="H9" s="8"/>
      <c r="K9">
        <v>1932.84424362</v>
      </c>
      <c r="L9" s="8">
        <v>0.48726882963200002</v>
      </c>
      <c r="M9">
        <v>3.13035533579</v>
      </c>
      <c r="P9" s="8"/>
      <c r="S9">
        <v>2060.9188876899998</v>
      </c>
      <c r="T9" s="8">
        <v>0.77248708448900005</v>
      </c>
      <c r="U9">
        <v>3.3284184087600002</v>
      </c>
      <c r="X9" s="8"/>
      <c r="AA9">
        <v>2042.311066</v>
      </c>
      <c r="AB9" s="14">
        <v>2.5921103095700002</v>
      </c>
      <c r="AC9">
        <v>18.008919023899999</v>
      </c>
      <c r="AF9" s="8"/>
    </row>
    <row r="10" spans="2:33" x14ac:dyDescent="0.25">
      <c r="C10">
        <v>2042.27934486</v>
      </c>
      <c r="D10" s="8">
        <v>3.19812970624</v>
      </c>
      <c r="E10">
        <v>13.93387439</v>
      </c>
      <c r="H10" s="8"/>
      <c r="K10">
        <v>2042.5258188</v>
      </c>
      <c r="L10" s="8">
        <v>3.1278327098199998</v>
      </c>
      <c r="M10">
        <v>14.1924578241</v>
      </c>
      <c r="P10" s="8"/>
      <c r="S10">
        <v>2149.1729026500002</v>
      </c>
      <c r="T10" s="8">
        <v>0.78238275285199999</v>
      </c>
      <c r="U10">
        <v>3.18032107257</v>
      </c>
      <c r="X10" s="8"/>
      <c r="AA10">
        <v>2061.12795744</v>
      </c>
      <c r="AB10" s="14">
        <v>0.74254958864599996</v>
      </c>
      <c r="AC10">
        <v>5.1447667101199999</v>
      </c>
      <c r="AF10" s="8"/>
    </row>
    <row r="11" spans="2:33" x14ac:dyDescent="0.25">
      <c r="C11">
        <v>2069.8757843399999</v>
      </c>
      <c r="D11" s="8">
        <v>0.87900699742099997</v>
      </c>
      <c r="E11">
        <v>3.6302261866199999</v>
      </c>
      <c r="H11" s="8"/>
      <c r="K11">
        <v>2148.73953557</v>
      </c>
      <c r="L11" s="8">
        <v>0.82340953805700001</v>
      </c>
      <c r="M11">
        <v>3.1552159187200002</v>
      </c>
      <c r="P11" s="8"/>
      <c r="S11">
        <v>2171.6806553699998</v>
      </c>
      <c r="T11" s="8">
        <v>1.5365881772800001</v>
      </c>
      <c r="U11">
        <v>6.1836190319200002</v>
      </c>
      <c r="X11" s="8"/>
      <c r="AA11">
        <v>2069.4251861100001</v>
      </c>
      <c r="AB11" s="14">
        <v>0.721329470784</v>
      </c>
      <c r="AC11">
        <v>4.9919132321299999</v>
      </c>
      <c r="AF11" s="8"/>
    </row>
    <row r="12" spans="2:33" x14ac:dyDescent="0.25">
      <c r="C12">
        <v>2171.74801514</v>
      </c>
      <c r="D12" s="8">
        <v>1.55449127599</v>
      </c>
      <c r="E12">
        <v>5.7488111701199998</v>
      </c>
      <c r="H12" s="8"/>
      <c r="K12">
        <v>2171.8599424700001</v>
      </c>
      <c r="L12" s="8">
        <v>1.59672143365</v>
      </c>
      <c r="M12">
        <v>6.0026136132100003</v>
      </c>
      <c r="P12" s="8"/>
      <c r="S12">
        <v>2198.6467382300002</v>
      </c>
      <c r="T12" s="8">
        <v>1.1179834014400001</v>
      </c>
      <c r="U12">
        <v>4.4663669310799996</v>
      </c>
      <c r="X12" s="8"/>
      <c r="AA12">
        <v>2149.0216026500002</v>
      </c>
      <c r="AB12" s="14">
        <v>0.69695949802400003</v>
      </c>
      <c r="AC12">
        <v>4.7679410679399998</v>
      </c>
      <c r="AF12" s="8"/>
    </row>
    <row r="13" spans="2:33" x14ac:dyDescent="0.25">
      <c r="C13">
        <v>2198.7163958800002</v>
      </c>
      <c r="D13" s="8">
        <v>1.1753436365500001</v>
      </c>
      <c r="E13">
        <v>4.3043028413700002</v>
      </c>
      <c r="H13" s="8"/>
      <c r="K13">
        <v>2198.8252593799998</v>
      </c>
      <c r="L13" s="8">
        <v>1.14292178807</v>
      </c>
      <c r="M13">
        <v>4.2394930827700001</v>
      </c>
      <c r="P13" s="8"/>
      <c r="S13">
        <v>2277.7674675899998</v>
      </c>
      <c r="T13" s="8">
        <v>3.3224175544799999</v>
      </c>
      <c r="U13">
        <v>13.2777602092</v>
      </c>
      <c r="X13" s="8"/>
      <c r="AA13">
        <v>2171.7759916999998</v>
      </c>
      <c r="AB13" s="14">
        <v>1.3368889243199999</v>
      </c>
      <c r="AC13">
        <v>9.1194114856400006</v>
      </c>
      <c r="AF13" s="8"/>
    </row>
    <row r="14" spans="2:33" x14ac:dyDescent="0.25">
      <c r="C14">
        <v>2277.8437880000001</v>
      </c>
      <c r="D14" s="8">
        <v>2.6290570386600001</v>
      </c>
      <c r="E14">
        <v>9.7492628099199994</v>
      </c>
      <c r="H14" s="8"/>
      <c r="K14">
        <v>2278.1963708799999</v>
      </c>
      <c r="L14" s="8">
        <v>3.1504835259099999</v>
      </c>
      <c r="M14">
        <v>11.710895647499999</v>
      </c>
      <c r="P14" s="8"/>
      <c r="S14">
        <v>2303.8601558800001</v>
      </c>
      <c r="T14" s="8">
        <v>4.1917538624999997</v>
      </c>
      <c r="U14">
        <v>16.944147722499999</v>
      </c>
      <c r="X14" s="8"/>
      <c r="AA14">
        <v>2198.6195206000002</v>
      </c>
      <c r="AB14" s="14">
        <v>0.98353199311799999</v>
      </c>
      <c r="AC14">
        <v>6.68955816272</v>
      </c>
      <c r="AF14" s="8"/>
      <c r="AG14" s="6"/>
    </row>
    <row r="15" spans="2:33" x14ac:dyDescent="0.25">
      <c r="C15">
        <v>2303.1764950400002</v>
      </c>
      <c r="D15" s="8">
        <v>3.7940909914300001</v>
      </c>
      <c r="E15">
        <v>14.353367432000001</v>
      </c>
      <c r="H15" s="8"/>
      <c r="K15">
        <v>2303.7816950400002</v>
      </c>
      <c r="L15" s="8">
        <v>4.0913715937199999</v>
      </c>
      <c r="M15">
        <v>15.463739268599999</v>
      </c>
      <c r="P15" s="8"/>
      <c r="S15">
        <v>2328.31384755</v>
      </c>
      <c r="T15" s="8">
        <v>2.6761205835699999</v>
      </c>
      <c r="U15">
        <v>11.0562256308</v>
      </c>
      <c r="X15" s="8"/>
      <c r="AA15">
        <v>2277.9950880000001</v>
      </c>
      <c r="AB15" s="14">
        <v>3.01874272381</v>
      </c>
      <c r="AC15">
        <v>20.419340937600001</v>
      </c>
      <c r="AF15" s="8"/>
    </row>
    <row r="16" spans="2:33" x14ac:dyDescent="0.25">
      <c r="C16">
        <v>2328.1389497199998</v>
      </c>
      <c r="D16" s="8">
        <v>2.6499782201099999</v>
      </c>
      <c r="E16">
        <v>10.370259710599999</v>
      </c>
      <c r="H16" s="8"/>
      <c r="K16">
        <v>2328.4887488899999</v>
      </c>
      <c r="L16" s="8">
        <v>2.5431875536200002</v>
      </c>
      <c r="M16">
        <v>9.8960079799899994</v>
      </c>
      <c r="P16" s="8"/>
      <c r="S16">
        <v>2910.2250580700002</v>
      </c>
      <c r="T16" s="8">
        <v>0.34221753546700001</v>
      </c>
      <c r="U16">
        <v>3.3426735464299999</v>
      </c>
      <c r="X16" s="8"/>
      <c r="AA16">
        <v>2303.7088558800001</v>
      </c>
      <c r="AB16" s="14">
        <v>3.8894978770600002</v>
      </c>
      <c r="AC16">
        <v>26.288111653400001</v>
      </c>
      <c r="AF16" s="8"/>
    </row>
    <row r="17" spans="2:33" x14ac:dyDescent="0.25">
      <c r="C17">
        <v>2907.9231250100001</v>
      </c>
      <c r="D17" s="8">
        <v>0.29766621748900002</v>
      </c>
      <c r="E17">
        <v>3.4962882241900002</v>
      </c>
      <c r="H17" s="8"/>
      <c r="K17">
        <v>2936.5817831200002</v>
      </c>
      <c r="L17" s="8">
        <v>0.35639422818900002</v>
      </c>
      <c r="M17">
        <v>3.2238547361799998</v>
      </c>
      <c r="N17" s="6"/>
      <c r="P17" s="8"/>
      <c r="S17">
        <v>2936.9966017500001</v>
      </c>
      <c r="T17" s="8">
        <v>0.34961082399799998</v>
      </c>
      <c r="U17">
        <v>3.4340628074300001</v>
      </c>
      <c r="V17" s="6"/>
      <c r="X17" s="8"/>
      <c r="AA17">
        <v>2328.2902497199998</v>
      </c>
      <c r="AB17" s="14">
        <v>2.4732020554199998</v>
      </c>
      <c r="AC17">
        <v>16.710319171999998</v>
      </c>
      <c r="AD17" s="6"/>
      <c r="AF17" s="8"/>
      <c r="AG17" s="6"/>
    </row>
    <row r="18" spans="2:33" x14ac:dyDescent="0.25">
      <c r="C18" s="11">
        <v>2935.2592525</v>
      </c>
      <c r="D18" s="12">
        <v>0.31961342310099999</v>
      </c>
      <c r="E18" s="11">
        <v>3.7011087706199999</v>
      </c>
      <c r="H18" s="10"/>
      <c r="K18" s="11">
        <v>3038.7526220300001</v>
      </c>
      <c r="L18" s="12">
        <v>0.84645932044399996</v>
      </c>
      <c r="M18" s="11">
        <v>7.40061195955</v>
      </c>
      <c r="N18" s="1"/>
      <c r="P18" s="10"/>
      <c r="Q18" s="9"/>
      <c r="S18" s="11">
        <v>3038.59598478</v>
      </c>
      <c r="T18" s="12">
        <v>0.92381585921200005</v>
      </c>
      <c r="U18" s="11">
        <v>9.2408516384699997</v>
      </c>
      <c r="V18" s="1"/>
      <c r="X18" s="10"/>
      <c r="Y18" s="9"/>
      <c r="AA18" s="11">
        <v>3038.2987220300001</v>
      </c>
      <c r="AB18" s="21">
        <v>0.84919937733399997</v>
      </c>
      <c r="AC18" s="11">
        <v>6.6090200859000001</v>
      </c>
      <c r="AD18" s="1"/>
      <c r="AF18" s="10"/>
      <c r="AG18" s="1"/>
    </row>
    <row r="19" spans="2:33" x14ac:dyDescent="0.25">
      <c r="C19">
        <v>3038.5853208399999</v>
      </c>
      <c r="D19" s="8">
        <v>0.78860285331900004</v>
      </c>
      <c r="E19">
        <v>8.6363236038700002</v>
      </c>
      <c r="H19" s="8"/>
      <c r="K19">
        <v>3065.5224546600002</v>
      </c>
      <c r="L19" s="8">
        <v>1.28883477803</v>
      </c>
      <c r="M19">
        <v>11.1502871474</v>
      </c>
      <c r="P19" s="8"/>
      <c r="S19">
        <v>3064.9266507100001</v>
      </c>
      <c r="T19" s="8">
        <v>1.37666451373</v>
      </c>
      <c r="U19">
        <v>13.805971311</v>
      </c>
      <c r="X19" s="8"/>
      <c r="AA19">
        <v>3065.3617726900002</v>
      </c>
      <c r="AB19" s="14">
        <v>1.3212951531399999</v>
      </c>
      <c r="AC19">
        <v>10.4207046185</v>
      </c>
      <c r="AF19" s="8"/>
    </row>
    <row r="20" spans="2:33" x14ac:dyDescent="0.25">
      <c r="C20">
        <v>3065.06386191</v>
      </c>
      <c r="D20" s="8">
        <v>1.2047226522500001</v>
      </c>
      <c r="E20">
        <v>12.9333054179</v>
      </c>
      <c r="H20" s="8"/>
      <c r="J20" s="6"/>
      <c r="K20">
        <v>3090.7906991499999</v>
      </c>
      <c r="L20" s="8">
        <v>0.55498366582600001</v>
      </c>
      <c r="M20">
        <v>4.7976549080400002</v>
      </c>
      <c r="S20">
        <v>3089.7520866499999</v>
      </c>
      <c r="T20" s="8">
        <v>0.59315865773999998</v>
      </c>
      <c r="U20">
        <v>6.0350303816400004</v>
      </c>
      <c r="X20" s="8"/>
      <c r="AA20">
        <v>3090.3367991499999</v>
      </c>
      <c r="AB20" s="14">
        <v>0.55413937099999999</v>
      </c>
      <c r="AC20">
        <v>4.4387095482900003</v>
      </c>
      <c r="AF20" s="8"/>
    </row>
    <row r="21" spans="2:33" x14ac:dyDescent="0.25">
      <c r="C21">
        <v>3090.1854991499999</v>
      </c>
      <c r="D21" s="8">
        <v>0.47835145220899999</v>
      </c>
      <c r="E21">
        <v>5.1072917171599999</v>
      </c>
      <c r="H21" s="8"/>
      <c r="J21" s="1" t="s">
        <v>9</v>
      </c>
      <c r="K21">
        <v>3263.47204895</v>
      </c>
      <c r="L21" s="8">
        <v>0.99109301376000003</v>
      </c>
      <c r="M21">
        <v>8.5538901124999995</v>
      </c>
      <c r="P21">
        <f>SUM(O22:O31)</f>
        <v>100</v>
      </c>
      <c r="R21" s="1" t="s">
        <v>9</v>
      </c>
      <c r="S21">
        <v>3263.4720308599999</v>
      </c>
      <c r="T21" s="8">
        <v>0.986121186978</v>
      </c>
      <c r="U21">
        <v>10.965275898</v>
      </c>
      <c r="X21">
        <f>SUM(W22:W31)</f>
        <v>100</v>
      </c>
      <c r="Z21" s="1" t="s">
        <v>9</v>
      </c>
      <c r="AA21">
        <v>3263.4720270900002</v>
      </c>
      <c r="AB21" s="14">
        <v>0.97008961882099998</v>
      </c>
      <c r="AC21">
        <v>8.9339900232599998</v>
      </c>
      <c r="AF21">
        <f>SUM(AE22:AE31)</f>
        <v>99.999999999999986</v>
      </c>
      <c r="AG21" s="6"/>
    </row>
    <row r="22" spans="2:33" x14ac:dyDescent="0.25">
      <c r="B22" s="1" t="s">
        <v>9</v>
      </c>
      <c r="C22">
        <v>3263.4720268599999</v>
      </c>
      <c r="D22" s="8">
        <v>0.99836093919699997</v>
      </c>
      <c r="E22">
        <v>10.105948375200001</v>
      </c>
      <c r="H22">
        <f>SUM(G23:G31)</f>
        <v>99.999999999999986</v>
      </c>
      <c r="J22" s="6" t="s">
        <v>23</v>
      </c>
      <c r="K22">
        <v>3694.2902264300001</v>
      </c>
      <c r="L22" s="8">
        <v>2.9941120887200001</v>
      </c>
      <c r="M22">
        <v>21.0420879791</v>
      </c>
      <c r="N22" s="6"/>
      <c r="O22">
        <f>L22/($L$22+$L$23+$L$24+$L$29+$L$30+$L$25+$L$27+$L$31)*100</f>
        <v>13.794748927619761</v>
      </c>
      <c r="P22" s="8"/>
      <c r="R22" s="6" t="s">
        <v>23</v>
      </c>
      <c r="S22">
        <v>3694.14864266</v>
      </c>
      <c r="T22" s="8">
        <v>1.96459801833</v>
      </c>
      <c r="U22">
        <v>16.465943943700001</v>
      </c>
      <c r="V22" s="6"/>
      <c r="W22">
        <f>T22/($T$22+$T$23+$T$24+$T$28+$T$29+$T$25+$T$27+$T$26)*100</f>
        <v>10.874337138975593</v>
      </c>
      <c r="Z22" s="6" t="s">
        <v>23</v>
      </c>
      <c r="AA22">
        <v>3694.48041251</v>
      </c>
      <c r="AB22" s="14">
        <v>0.91533014664699996</v>
      </c>
      <c r="AC22">
        <v>12.2660647888</v>
      </c>
      <c r="AD22" s="6"/>
      <c r="AE22">
        <f>AB22/($AB$22+$AB$23+$AB$24+$AB$29+$AB$30+$AB$26+$AB$28+$AB$27)*100</f>
        <v>10.852425766867533</v>
      </c>
      <c r="AG22" s="6"/>
    </row>
    <row r="23" spans="2:33" x14ac:dyDescent="0.25">
      <c r="B23" s="6" t="s">
        <v>23</v>
      </c>
      <c r="C23">
        <v>3694.1680857000001</v>
      </c>
      <c r="D23" s="8">
        <v>3.7728745783700002</v>
      </c>
      <c r="E23">
        <v>27.2777876705</v>
      </c>
      <c r="G23">
        <f>D23/($D$23+$D$24+$D$25+$D$29+$D$30+$D$26+$D$27+$D$31)*100</f>
        <v>22.553639862128566</v>
      </c>
      <c r="H23" s="8"/>
      <c r="J23" s="6" t="s">
        <v>24</v>
      </c>
      <c r="K23">
        <v>3807.3741955700002</v>
      </c>
      <c r="L23" s="8">
        <v>2.0936824078099998</v>
      </c>
      <c r="M23">
        <v>13.3993299679</v>
      </c>
      <c r="O23">
        <f t="shared" ref="O23:O31" si="0">L23/($L$22+$L$23+$L$24+$L$29+$L$30+$L$25+$L$27+$L$31)*100</f>
        <v>9.6462063857671048</v>
      </c>
      <c r="P23" s="8"/>
      <c r="R23" s="6" t="s">
        <v>24</v>
      </c>
      <c r="S23">
        <v>3807.2350706900002</v>
      </c>
      <c r="T23" s="8">
        <v>1.5723401880700001</v>
      </c>
      <c r="U23">
        <v>11.355983026900001</v>
      </c>
      <c r="W23">
        <f t="shared" ref="W23:W29" si="1">T23/($T$22+$T$23+$T$24+$T$28+$T$29+$T$25+$T$27+$T$26)*100</f>
        <v>8.7031327236946421</v>
      </c>
      <c r="Z23" s="6" t="s">
        <v>24</v>
      </c>
      <c r="AA23">
        <v>3807.4107315199999</v>
      </c>
      <c r="AB23" s="14">
        <v>0.90260036189299997</v>
      </c>
      <c r="AC23">
        <v>12.1442196224</v>
      </c>
      <c r="AE23">
        <f t="shared" ref="AE23:AE30" si="2">AB23/($AB$22+$AB$23+$AB$24+$AB$29+$AB$30+$AB$26+$AB$28+$AB$27)*100</f>
        <v>10.701497662317443</v>
      </c>
      <c r="AG23" s="6"/>
    </row>
    <row r="24" spans="2:33" x14ac:dyDescent="0.25">
      <c r="B24" s="6" t="s">
        <v>24</v>
      </c>
      <c r="C24">
        <v>3807.4229172300002</v>
      </c>
      <c r="D24" s="8">
        <v>2.13817381999</v>
      </c>
      <c r="E24">
        <v>14.293149382199999</v>
      </c>
      <c r="G24">
        <f t="shared" ref="G24:G31" si="3">D24/($D$23+$D$24+$D$25+$D$29+$D$30+$D$26+$D$27+$D$31)*100</f>
        <v>12.781660587169657</v>
      </c>
      <c r="H24" s="8"/>
      <c r="J24" s="6" t="s">
        <v>16</v>
      </c>
      <c r="K24">
        <v>4094.7858357300001</v>
      </c>
      <c r="L24" s="8">
        <v>9.0022665585400006</v>
      </c>
      <c r="M24">
        <v>47.292572967200002</v>
      </c>
      <c r="N24" s="6"/>
      <c r="O24">
        <f t="shared" si="0"/>
        <v>41.476071461191104</v>
      </c>
      <c r="P24" s="8"/>
      <c r="R24" s="6" t="s">
        <v>16</v>
      </c>
      <c r="S24">
        <v>4094.65280261</v>
      </c>
      <c r="T24" s="8">
        <v>6.8237717180199997</v>
      </c>
      <c r="U24">
        <v>36.058948669599999</v>
      </c>
      <c r="V24" s="6"/>
      <c r="W24">
        <f t="shared" si="1"/>
        <v>37.770573689284802</v>
      </c>
      <c r="X24" s="8"/>
      <c r="Z24" s="6" t="s">
        <v>16</v>
      </c>
      <c r="AA24">
        <v>4094.84064696</v>
      </c>
      <c r="AB24" s="14">
        <v>2.6811002883600001</v>
      </c>
      <c r="AC24">
        <v>30.489098587800001</v>
      </c>
      <c r="AD24" s="6"/>
      <c r="AE24">
        <f t="shared" si="2"/>
        <v>31.787920412693648</v>
      </c>
      <c r="AF24" s="8"/>
      <c r="AG24" s="6"/>
    </row>
    <row r="25" spans="2:33" x14ac:dyDescent="0.25">
      <c r="B25" s="6" t="s">
        <v>16</v>
      </c>
      <c r="C25">
        <v>4094.8589244300001</v>
      </c>
      <c r="D25" s="8">
        <v>6.6350900537999999</v>
      </c>
      <c r="E25">
        <v>39.695323020799997</v>
      </c>
      <c r="G25">
        <f t="shared" si="3"/>
        <v>39.663505483091875</v>
      </c>
      <c r="H25" s="8"/>
      <c r="J25" s="6" t="s">
        <v>17</v>
      </c>
      <c r="K25">
        <v>4151.9590139600004</v>
      </c>
      <c r="L25" s="8">
        <v>1.62124644594</v>
      </c>
      <c r="M25">
        <v>8.6175380445599998</v>
      </c>
      <c r="N25" s="6"/>
      <c r="O25">
        <f t="shared" si="0"/>
        <v>7.4695559180281688</v>
      </c>
      <c r="P25" s="8"/>
      <c r="R25" s="6" t="s">
        <v>17</v>
      </c>
      <c r="S25">
        <v>4151.6564139599996</v>
      </c>
      <c r="T25" s="8">
        <v>1.38045694039</v>
      </c>
      <c r="U25">
        <v>7.2933001882199999</v>
      </c>
      <c r="V25" s="6"/>
      <c r="W25">
        <f t="shared" si="1"/>
        <v>7.6410309058542749</v>
      </c>
      <c r="X25" s="8"/>
      <c r="AA25">
        <v>4136.8335468599998</v>
      </c>
      <c r="AB25" s="14">
        <v>0.32495535058199998</v>
      </c>
      <c r="AC25">
        <v>3.6790868186700001</v>
      </c>
      <c r="AD25" s="6"/>
      <c r="AF25" s="8"/>
      <c r="AG25" s="6"/>
    </row>
    <row r="26" spans="2:33" x14ac:dyDescent="0.25">
      <c r="B26" s="6" t="s">
        <v>17</v>
      </c>
      <c r="C26">
        <v>4152.0368479999997</v>
      </c>
      <c r="D26" s="8">
        <v>1.2201404064000001</v>
      </c>
      <c r="E26">
        <v>7.5314826409500002</v>
      </c>
      <c r="G26">
        <f t="shared" si="3"/>
        <v>7.2938038982111335</v>
      </c>
      <c r="H26" s="8"/>
      <c r="K26">
        <v>4222.7805147999998</v>
      </c>
      <c r="L26" s="8">
        <v>0.56719338639299999</v>
      </c>
      <c r="M26">
        <v>3.10705437806</v>
      </c>
      <c r="N26" s="6"/>
      <c r="P26" s="8"/>
      <c r="R26" s="6" t="s">
        <v>26</v>
      </c>
      <c r="S26">
        <v>4250.5950361300002</v>
      </c>
      <c r="T26" s="8">
        <v>0.57774997231500003</v>
      </c>
      <c r="U26">
        <v>3.1367576053500001</v>
      </c>
      <c r="V26" s="6"/>
      <c r="W26">
        <f t="shared" si="1"/>
        <v>3.1979305294869782</v>
      </c>
      <c r="X26" s="8"/>
      <c r="Z26" s="6" t="s">
        <v>17</v>
      </c>
      <c r="AA26">
        <v>4151.8466239199997</v>
      </c>
      <c r="AB26" s="14">
        <v>0.65380573811800002</v>
      </c>
      <c r="AC26">
        <v>7.4027589811899999</v>
      </c>
      <c r="AD26" s="6"/>
      <c r="AE26">
        <f t="shared" si="2"/>
        <v>7.7517147936939814</v>
      </c>
      <c r="AF26" s="8"/>
    </row>
    <row r="27" spans="2:33" x14ac:dyDescent="0.25">
      <c r="B27" s="6" t="s">
        <v>26</v>
      </c>
      <c r="C27">
        <v>4250.98360641</v>
      </c>
      <c r="D27" s="8">
        <v>0.59969895806600004</v>
      </c>
      <c r="E27">
        <v>4.0161188587499996</v>
      </c>
      <c r="G27">
        <f t="shared" si="3"/>
        <v>3.5849043070384017</v>
      </c>
      <c r="H27" s="8"/>
      <c r="J27" s="6" t="s">
        <v>26</v>
      </c>
      <c r="K27">
        <v>4250.8976361300001</v>
      </c>
      <c r="L27" s="8">
        <v>0.70815242009400003</v>
      </c>
      <c r="M27">
        <v>3.9321372532900001</v>
      </c>
      <c r="N27" s="6"/>
      <c r="O27">
        <f t="shared" si="0"/>
        <v>3.2626650399916239</v>
      </c>
      <c r="P27" s="8"/>
      <c r="R27" s="6" t="s">
        <v>18</v>
      </c>
      <c r="S27">
        <v>4350.0061497999995</v>
      </c>
      <c r="T27" s="8">
        <v>2.7147425248300001</v>
      </c>
      <c r="U27">
        <v>15.4364327556</v>
      </c>
      <c r="V27" s="6"/>
      <c r="W27">
        <f t="shared" si="1"/>
        <v>15.026496609015968</v>
      </c>
      <c r="X27" s="8"/>
      <c r="Z27" s="6" t="s">
        <v>18</v>
      </c>
      <c r="AA27">
        <v>4350.2044686099998</v>
      </c>
      <c r="AB27" s="14">
        <v>1.1200729835300001</v>
      </c>
      <c r="AC27">
        <v>13.3001125266</v>
      </c>
      <c r="AD27" s="6"/>
      <c r="AE27">
        <f t="shared" si="2"/>
        <v>13.279917581389327</v>
      </c>
      <c r="AF27" s="8"/>
      <c r="AG27" s="6"/>
    </row>
    <row r="28" spans="2:33" x14ac:dyDescent="0.25">
      <c r="B28" s="6"/>
      <c r="C28">
        <v>4301.0701929400002</v>
      </c>
      <c r="D28" s="8">
        <v>0.53577145894800005</v>
      </c>
      <c r="E28">
        <v>3.77643945758</v>
      </c>
      <c r="H28" s="8"/>
      <c r="J28" s="6"/>
      <c r="K28">
        <v>4301.1539477599999</v>
      </c>
      <c r="L28" s="8">
        <v>0.71982833397099999</v>
      </c>
      <c r="M28">
        <v>4.1155563174700003</v>
      </c>
      <c r="N28" s="6"/>
      <c r="P28" s="8"/>
      <c r="R28" s="6" t="s">
        <v>19</v>
      </c>
      <c r="S28">
        <v>4534.0718336</v>
      </c>
      <c r="T28" s="8">
        <v>0.93661131278900001</v>
      </c>
      <c r="U28">
        <v>6.3901320697399999</v>
      </c>
      <c r="V28" s="6"/>
      <c r="W28">
        <f t="shared" si="1"/>
        <v>5.1842804932196032</v>
      </c>
      <c r="X28" s="8"/>
      <c r="Z28" s="6" t="s">
        <v>19</v>
      </c>
      <c r="AA28">
        <v>4534.4560117700003</v>
      </c>
      <c r="AB28" s="14">
        <v>0.38456697452700001</v>
      </c>
      <c r="AC28">
        <v>5.1732864317800002</v>
      </c>
      <c r="AD28" s="6"/>
      <c r="AE28">
        <f t="shared" si="2"/>
        <v>4.5595401383110161</v>
      </c>
      <c r="AF28" s="8"/>
    </row>
    <row r="29" spans="2:33" x14ac:dyDescent="0.25">
      <c r="B29" s="6" t="s">
        <v>18</v>
      </c>
      <c r="C29">
        <v>4350.0531686100003</v>
      </c>
      <c r="D29" s="8">
        <v>1.4329963188699999</v>
      </c>
      <c r="E29">
        <v>10.698053418600001</v>
      </c>
      <c r="G29">
        <f t="shared" si="3"/>
        <v>8.5662224460991414</v>
      </c>
      <c r="H29" s="8"/>
      <c r="J29" s="6" t="s">
        <v>18</v>
      </c>
      <c r="K29">
        <v>4350.1339457000004</v>
      </c>
      <c r="L29" s="8">
        <v>2.9441067302600001</v>
      </c>
      <c r="M29">
        <v>17.427163174499999</v>
      </c>
      <c r="O29">
        <f t="shared" si="0"/>
        <v>13.564359635385138</v>
      </c>
      <c r="P29" s="8"/>
      <c r="R29" s="6" t="s">
        <v>20</v>
      </c>
      <c r="S29">
        <v>4635.4813140799997</v>
      </c>
      <c r="T29" s="8">
        <v>2.0960996540600001</v>
      </c>
      <c r="U29">
        <v>16.103748780899998</v>
      </c>
      <c r="W29">
        <f t="shared" si="1"/>
        <v>11.602217910468145</v>
      </c>
      <c r="X29" s="8"/>
      <c r="Z29" s="6" t="s">
        <v>20</v>
      </c>
      <c r="AA29">
        <v>4635.5105001100001</v>
      </c>
      <c r="AB29" s="14">
        <v>1.5913682411500001</v>
      </c>
      <c r="AC29">
        <v>22.9578674682</v>
      </c>
      <c r="AE29">
        <f t="shared" si="2"/>
        <v>18.867733973467868</v>
      </c>
      <c r="AF29" s="8"/>
    </row>
    <row r="30" spans="2:33" x14ac:dyDescent="0.25">
      <c r="B30" s="6" t="s">
        <v>19</v>
      </c>
      <c r="C30">
        <v>4534.3047117699998</v>
      </c>
      <c r="D30" s="8">
        <v>0.44611006119199997</v>
      </c>
      <c r="E30">
        <v>4.3291936992900002</v>
      </c>
      <c r="G30">
        <f t="shared" si="3"/>
        <v>2.6667744845478927</v>
      </c>
      <c r="H30" s="8"/>
      <c r="J30" s="6" t="s">
        <v>19</v>
      </c>
      <c r="K30">
        <v>4534.1959479400002</v>
      </c>
      <c r="L30" s="8">
        <v>0.89530652309799996</v>
      </c>
      <c r="M30">
        <v>6.5408140920499998</v>
      </c>
      <c r="O30">
        <f t="shared" si="0"/>
        <v>4.1249386574158056</v>
      </c>
      <c r="P30" s="8"/>
      <c r="R30" s="6"/>
      <c r="S30">
        <v>4847.5906395800002</v>
      </c>
      <c r="T30" s="8">
        <v>0.28288060146900001</v>
      </c>
      <c r="U30">
        <v>3.3167147527199998</v>
      </c>
      <c r="X30" s="8"/>
      <c r="Z30" s="6" t="s">
        <v>21</v>
      </c>
      <c r="AA30">
        <v>4848.1777371899998</v>
      </c>
      <c r="AB30" s="14">
        <v>0.185492125664</v>
      </c>
      <c r="AC30">
        <v>3.58863271834</v>
      </c>
      <c r="AE30">
        <f t="shared" si="2"/>
        <v>2.1992496712591718</v>
      </c>
      <c r="AF30" s="8"/>
    </row>
    <row r="31" spans="2:33" x14ac:dyDescent="0.25">
      <c r="B31" s="6" t="s">
        <v>20</v>
      </c>
      <c r="C31">
        <v>4635.5396896700004</v>
      </c>
      <c r="D31" s="8">
        <v>0.48336673821100001</v>
      </c>
      <c r="E31">
        <v>5.3981960718900002</v>
      </c>
      <c r="G31">
        <f t="shared" si="3"/>
        <v>2.8894889317133199</v>
      </c>
      <c r="H31" s="8"/>
      <c r="J31" s="6" t="s">
        <v>20</v>
      </c>
      <c r="K31">
        <v>4635.6034315899997</v>
      </c>
      <c r="L31" s="8">
        <v>1.4458501549</v>
      </c>
      <c r="M31">
        <v>12.0540120819</v>
      </c>
      <c r="O31">
        <f t="shared" si="0"/>
        <v>6.6614539746012973</v>
      </c>
      <c r="P31" s="8"/>
      <c r="R31" s="6" t="s">
        <v>21</v>
      </c>
      <c r="S31">
        <v>5107.9696491100003</v>
      </c>
      <c r="T31" s="8">
        <v>0.46382731496599999</v>
      </c>
      <c r="U31">
        <v>8.5482634455900008</v>
      </c>
      <c r="X31" s="8"/>
      <c r="AA31">
        <v>5108.0078667500002</v>
      </c>
      <c r="AB31" s="14">
        <v>0.28393365417700001</v>
      </c>
      <c r="AC31">
        <v>7.3314159563399999</v>
      </c>
      <c r="AF31" s="8"/>
    </row>
    <row r="32" spans="2:33" x14ac:dyDescent="0.25">
      <c r="B32" s="6"/>
      <c r="C32">
        <v>4722.7649246299998</v>
      </c>
      <c r="D32" s="8">
        <v>0.25477384686900001</v>
      </c>
      <c r="E32">
        <v>3.2667262692299999</v>
      </c>
      <c r="H32" s="8"/>
      <c r="J32" s="6"/>
      <c r="K32">
        <v>4852.6938353699998</v>
      </c>
      <c r="L32" s="8">
        <v>0.24593068658</v>
      </c>
      <c r="M32">
        <v>3.1332430961400002</v>
      </c>
      <c r="P32" s="8"/>
      <c r="R32" s="6" t="s">
        <v>25</v>
      </c>
      <c r="S32">
        <v>5306.5933272900002</v>
      </c>
      <c r="T32" s="8">
        <v>0.48949173320299999</v>
      </c>
      <c r="U32">
        <v>11.758309434199999</v>
      </c>
      <c r="X32" s="8"/>
      <c r="Z32" s="6"/>
      <c r="AA32">
        <v>5306.4420272899997</v>
      </c>
      <c r="AB32" s="14">
        <v>0.32990613961600002</v>
      </c>
      <c r="AC32">
        <v>10.2446964328</v>
      </c>
      <c r="AF32" s="8"/>
    </row>
    <row r="33" spans="2:32" x14ac:dyDescent="0.25">
      <c r="B33" s="6" t="s">
        <v>21</v>
      </c>
      <c r="C33">
        <v>4885.01845615</v>
      </c>
      <c r="D33" s="8">
        <v>0.223211956814</v>
      </c>
      <c r="E33">
        <v>3.8535455232900002</v>
      </c>
      <c r="H33" s="8"/>
      <c r="J33" s="6" t="s">
        <v>21</v>
      </c>
      <c r="K33">
        <v>4885.0677309000002</v>
      </c>
      <c r="L33" s="8">
        <v>0.26551735685299999</v>
      </c>
      <c r="M33">
        <v>3.6058017248300001</v>
      </c>
      <c r="P33" s="8"/>
      <c r="S33">
        <v>5357.5244306000004</v>
      </c>
      <c r="T33" s="8">
        <v>0.212581114761</v>
      </c>
      <c r="U33">
        <v>5.4015330710200002</v>
      </c>
      <c r="X33" s="8"/>
      <c r="AA33">
        <v>5357.1790125400003</v>
      </c>
      <c r="AB33" s="14">
        <v>0.15015902387400001</v>
      </c>
      <c r="AC33">
        <v>4.8533097356299999</v>
      </c>
      <c r="AF33" s="8"/>
    </row>
    <row r="34" spans="2:32" x14ac:dyDescent="0.25">
      <c r="B34" s="6" t="s">
        <v>25</v>
      </c>
      <c r="C34">
        <v>5107.6670491100003</v>
      </c>
      <c r="D34" s="8">
        <v>0.71160320970000002</v>
      </c>
      <c r="E34">
        <v>14.806640653000001</v>
      </c>
      <c r="H34" s="8"/>
      <c r="J34" s="6" t="s">
        <v>25</v>
      </c>
      <c r="K34">
        <v>5107.7037174300003</v>
      </c>
      <c r="L34" s="8">
        <v>0.68062719046099995</v>
      </c>
      <c r="M34">
        <v>13.2449262891</v>
      </c>
      <c r="P34" s="8"/>
      <c r="S34">
        <v>6144.2272389600002</v>
      </c>
      <c r="T34" s="8">
        <v>1.0451998141900001</v>
      </c>
      <c r="U34">
        <v>28.014987881700002</v>
      </c>
      <c r="X34" s="8"/>
      <c r="Z34" s="6"/>
      <c r="AA34">
        <v>6144.2839212700001</v>
      </c>
      <c r="AB34" s="14">
        <v>1.0278047109399999</v>
      </c>
      <c r="AC34">
        <v>28.191090668000001</v>
      </c>
      <c r="AF34" s="8"/>
    </row>
    <row r="35" spans="2:32" x14ac:dyDescent="0.25">
      <c r="B35" s="6"/>
      <c r="C35">
        <v>5306.4839180099998</v>
      </c>
      <c r="D35" s="8">
        <v>0.68723473601700003</v>
      </c>
      <c r="E35">
        <v>15.7313223748</v>
      </c>
      <c r="H35" s="8"/>
      <c r="K35">
        <v>5306.5095564699996</v>
      </c>
      <c r="L35" s="8">
        <v>0.69297287366100002</v>
      </c>
      <c r="M35">
        <v>17.024322077499999</v>
      </c>
      <c r="P35" s="8"/>
      <c r="S35">
        <v>6326.0898573499999</v>
      </c>
      <c r="T35" s="8">
        <v>0.130601156528</v>
      </c>
      <c r="U35">
        <v>3.6293647546700001</v>
      </c>
      <c r="X35" s="8"/>
      <c r="AA35">
        <v>6327.6271341600004</v>
      </c>
      <c r="AB35" s="14">
        <v>0.13636078183799999</v>
      </c>
      <c r="AC35">
        <v>3.5613387186300001</v>
      </c>
      <c r="AF35" s="8"/>
    </row>
    <row r="36" spans="2:32" x14ac:dyDescent="0.25">
      <c r="C36">
        <v>5357.6100773500002</v>
      </c>
      <c r="D36" s="8">
        <v>0.18144814857800001</v>
      </c>
      <c r="E36">
        <v>4.2691175279999998</v>
      </c>
      <c r="H36" s="8"/>
      <c r="K36">
        <v>5357.6329125399998</v>
      </c>
      <c r="L36" s="8">
        <v>0.22640755788</v>
      </c>
      <c r="M36">
        <v>5.8466946882600004</v>
      </c>
      <c r="P36" s="8"/>
      <c r="S36">
        <v>6350.1735018099998</v>
      </c>
      <c r="T36" s="8">
        <v>0.14656261550300001</v>
      </c>
      <c r="U36">
        <v>4.09263670066</v>
      </c>
      <c r="X36" s="8"/>
      <c r="AA36">
        <v>6614.5302235199997</v>
      </c>
      <c r="AB36" s="14">
        <v>0.17488815935800001</v>
      </c>
      <c r="AC36">
        <v>4.4118523396500002</v>
      </c>
      <c r="AF36" s="8"/>
    </row>
    <row r="37" spans="2:32" x14ac:dyDescent="0.25">
      <c r="C37">
        <v>6144.1326212699996</v>
      </c>
      <c r="D37" s="8">
        <v>1.0195535795199999</v>
      </c>
      <c r="E37">
        <v>26.5422788811</v>
      </c>
      <c r="H37" s="8"/>
      <c r="K37">
        <v>6144.1138849700001</v>
      </c>
      <c r="L37" s="8">
        <v>1.23692795439</v>
      </c>
      <c r="M37">
        <v>33.255051273399999</v>
      </c>
      <c r="P37" s="8"/>
      <c r="S37">
        <v>6614.0339797799998</v>
      </c>
      <c r="T37" s="8">
        <v>0.22962520904299999</v>
      </c>
      <c r="U37">
        <v>6.7835714209600004</v>
      </c>
      <c r="X37" s="8"/>
      <c r="AA37">
        <v>7686.1641359100004</v>
      </c>
      <c r="AB37" s="14">
        <v>6.9696781944300001</v>
      </c>
      <c r="AC37">
        <v>163.310003053</v>
      </c>
      <c r="AF37" s="8"/>
    </row>
    <row r="38" spans="2:32" x14ac:dyDescent="0.25">
      <c r="C38">
        <v>6326.6315173800003</v>
      </c>
      <c r="D38" s="8">
        <v>0.15130121828900001</v>
      </c>
      <c r="E38">
        <v>4.0337237002600004</v>
      </c>
      <c r="H38" s="8"/>
      <c r="K38">
        <v>6327.6588686799996</v>
      </c>
      <c r="L38" s="8">
        <v>0.184837848468</v>
      </c>
      <c r="M38">
        <v>5.0779875777600001</v>
      </c>
      <c r="P38" s="8"/>
      <c r="S38">
        <v>7685.8498114800004</v>
      </c>
      <c r="T38" s="8">
        <v>9.3714861334100004</v>
      </c>
      <c r="U38">
        <v>131.20288233400001</v>
      </c>
      <c r="X38" s="8"/>
      <c r="AA38">
        <v>7892.4182867199997</v>
      </c>
      <c r="AB38" s="14">
        <v>0.16879713749899999</v>
      </c>
      <c r="AC38">
        <v>3.88567054036</v>
      </c>
      <c r="AF38" s="8"/>
    </row>
    <row r="39" spans="2:32" x14ac:dyDescent="0.25">
      <c r="C39">
        <v>6350.29383323</v>
      </c>
      <c r="D39" s="8">
        <v>0.12396964365300001</v>
      </c>
      <c r="E39">
        <v>3.3203429866800001</v>
      </c>
      <c r="H39" s="8"/>
      <c r="K39">
        <v>6349.8417312700003</v>
      </c>
      <c r="L39" s="8">
        <v>0.176543738502</v>
      </c>
      <c r="M39">
        <v>4.8645977523499999</v>
      </c>
      <c r="P39" s="8"/>
      <c r="S39">
        <v>7891.6258398299997</v>
      </c>
      <c r="T39" s="8">
        <v>0.26921763589499997</v>
      </c>
      <c r="U39">
        <v>3.9437999727999999</v>
      </c>
      <c r="X39" s="8"/>
      <c r="AA39">
        <v>9658.6135037500007</v>
      </c>
      <c r="AB39" s="14">
        <v>0.59859724902199996</v>
      </c>
      <c r="AC39">
        <v>17.310423050000001</v>
      </c>
      <c r="AF39" s="8"/>
    </row>
    <row r="40" spans="2:32" x14ac:dyDescent="0.25">
      <c r="C40">
        <v>6615.0264991800004</v>
      </c>
      <c r="D40" s="8">
        <v>0.23123735220899999</v>
      </c>
      <c r="E40">
        <v>6.5392335264800003</v>
      </c>
      <c r="H40" s="8"/>
      <c r="K40">
        <v>6614.5524241499998</v>
      </c>
      <c r="L40" s="8">
        <v>0.23768380061800001</v>
      </c>
      <c r="M40">
        <v>6.9010950154000001</v>
      </c>
      <c r="P40" s="8"/>
      <c r="S40">
        <v>9658.2423369000007</v>
      </c>
      <c r="T40" s="8">
        <v>1.0388252037100001</v>
      </c>
      <c r="U40">
        <v>18.919434616499998</v>
      </c>
      <c r="X40" s="8"/>
      <c r="AA40">
        <v>9771.8005239800004</v>
      </c>
      <c r="AB40" s="14">
        <v>1.82898688516</v>
      </c>
      <c r="AC40">
        <v>55.359404607899997</v>
      </c>
      <c r="AF40" s="8"/>
    </row>
    <row r="41" spans="2:32" x14ac:dyDescent="0.25">
      <c r="C41">
        <v>7502.5072950399999</v>
      </c>
      <c r="D41" s="8">
        <v>0.28300053871000003</v>
      </c>
      <c r="E41">
        <v>4.8613667249899999</v>
      </c>
      <c r="H41" s="8"/>
      <c r="K41">
        <v>7503.3424946499999</v>
      </c>
      <c r="L41" s="8">
        <v>0.22588898195599999</v>
      </c>
      <c r="M41">
        <v>3.2655995636699999</v>
      </c>
      <c r="P41" s="8"/>
      <c r="S41">
        <v>9771.4262770400001</v>
      </c>
      <c r="T41" s="8">
        <v>3.2268423086200002</v>
      </c>
      <c r="U41">
        <v>61.825886522600001</v>
      </c>
      <c r="X41" s="8"/>
      <c r="AA41">
        <v>9870.8567172900002</v>
      </c>
      <c r="AB41" s="14">
        <v>0.10195273000000001</v>
      </c>
      <c r="AC41">
        <v>3.2175931876399999</v>
      </c>
      <c r="AF41" s="8"/>
    </row>
    <row r="42" spans="2:32" x14ac:dyDescent="0.25">
      <c r="C42">
        <v>7686.2456534599996</v>
      </c>
      <c r="D42" s="8">
        <v>7.1959128940200001</v>
      </c>
      <c r="E42">
        <v>114.546334257</v>
      </c>
      <c r="H42" s="8"/>
      <c r="K42">
        <v>7685.9196045999997</v>
      </c>
      <c r="L42" s="8">
        <v>9.3469014599900007</v>
      </c>
      <c r="M42">
        <v>123.242356091</v>
      </c>
      <c r="P42" s="8"/>
      <c r="S42">
        <v>9871.8003862700007</v>
      </c>
      <c r="T42" s="8">
        <v>0.25817720718999998</v>
      </c>
      <c r="U42">
        <v>5.18311995999</v>
      </c>
      <c r="X42" s="8"/>
      <c r="AA42">
        <v>9955.2916773500001</v>
      </c>
      <c r="AB42" s="14">
        <v>0.19903443586200001</v>
      </c>
      <c r="AC42">
        <v>6.5164489469099998</v>
      </c>
      <c r="AF42" s="8"/>
    </row>
    <row r="43" spans="2:32" x14ac:dyDescent="0.25">
      <c r="C43">
        <v>7892.0310446699996</v>
      </c>
      <c r="D43" s="8">
        <v>0.207687207437</v>
      </c>
      <c r="E43">
        <v>3.4570448068799999</v>
      </c>
      <c r="H43" s="8"/>
      <c r="K43">
        <v>7891.6925119899997</v>
      </c>
      <c r="L43" s="8">
        <v>0.23372743678300001</v>
      </c>
      <c r="M43">
        <v>3.2444094530199998</v>
      </c>
      <c r="P43" s="8"/>
      <c r="S43">
        <v>9954.9124741399992</v>
      </c>
      <c r="T43" s="8">
        <v>0.41908325246599998</v>
      </c>
      <c r="U43">
        <v>8.7559619664300001</v>
      </c>
      <c r="X43" s="8"/>
      <c r="AA43">
        <v>9976.7890448899998</v>
      </c>
      <c r="AB43" s="14">
        <v>0.163622175565</v>
      </c>
      <c r="AC43">
        <v>5.4058844829500003</v>
      </c>
      <c r="AF43" s="8"/>
    </row>
    <row r="44" spans="2:32" x14ac:dyDescent="0.25">
      <c r="C44">
        <v>9658.2009685400008</v>
      </c>
      <c r="D44" s="8">
        <v>0.72820102253899999</v>
      </c>
      <c r="E44">
        <v>15.3959709453</v>
      </c>
      <c r="H44" s="8"/>
      <c r="K44">
        <v>9658.0224842999996</v>
      </c>
      <c r="L44" s="8">
        <v>1.1049842244800001</v>
      </c>
      <c r="M44">
        <v>19.527205897000002</v>
      </c>
      <c r="P44" s="8"/>
      <c r="S44">
        <v>9976.6748026500009</v>
      </c>
      <c r="T44" s="8">
        <v>0.33136127692799999</v>
      </c>
      <c r="U44">
        <v>6.9966594780299998</v>
      </c>
      <c r="X44" s="8"/>
      <c r="AA44">
        <v>9993.2596291299997</v>
      </c>
      <c r="AB44" s="14">
        <v>0.116254999126</v>
      </c>
      <c r="AC44">
        <v>3.8679020475599999</v>
      </c>
      <c r="AF44" s="8"/>
    </row>
    <row r="45" spans="2:32" x14ac:dyDescent="0.25">
      <c r="C45">
        <v>9771.9120027999998</v>
      </c>
      <c r="D45" s="8">
        <v>2.7878099602700002</v>
      </c>
      <c r="E45">
        <v>61.810779900500002</v>
      </c>
      <c r="H45" s="8"/>
      <c r="K45">
        <v>9771.2033443700002</v>
      </c>
      <c r="L45" s="8">
        <v>3.7785898219499998</v>
      </c>
      <c r="M45">
        <v>70.227931916599999</v>
      </c>
      <c r="P45" s="8"/>
      <c r="S45">
        <v>10833.0415321</v>
      </c>
      <c r="T45" s="8">
        <v>0.20123604214900001</v>
      </c>
      <c r="U45">
        <v>5.4597526148200002</v>
      </c>
      <c r="X45" s="8"/>
      <c r="AA45">
        <v>10832.3366207</v>
      </c>
      <c r="AB45" s="14">
        <v>0.10734941912400001</v>
      </c>
      <c r="AC45">
        <v>4.5213366028799999</v>
      </c>
      <c r="AF45" s="8"/>
    </row>
    <row r="46" spans="2:32" x14ac:dyDescent="0.25">
      <c r="C46">
        <v>9871.7619163899999</v>
      </c>
      <c r="D46" s="8">
        <v>0.27577191388</v>
      </c>
      <c r="E46">
        <v>6.3888910716499998</v>
      </c>
      <c r="H46" s="8"/>
      <c r="K46">
        <v>9871.5747367200001</v>
      </c>
      <c r="L46" s="8">
        <v>0.33157974361100001</v>
      </c>
      <c r="M46">
        <v>6.4582378633399999</v>
      </c>
      <c r="P46" s="8"/>
      <c r="S46">
        <v>12075.346674300001</v>
      </c>
      <c r="T46" s="8">
        <v>0.100621295244</v>
      </c>
      <c r="U46">
        <v>4.2326540011600002</v>
      </c>
      <c r="X46" s="8"/>
      <c r="AA46">
        <v>11453.6450095</v>
      </c>
      <c r="AB46" s="14">
        <v>8.0607022127899997E-2</v>
      </c>
      <c r="AC46">
        <v>3.8038604453099998</v>
      </c>
      <c r="AF46" s="8"/>
    </row>
    <row r="47" spans="2:32" x14ac:dyDescent="0.25">
      <c r="C47">
        <v>9955.4056342999993</v>
      </c>
      <c r="D47" s="8">
        <v>0.34665885929599999</v>
      </c>
      <c r="E47">
        <v>8.34323726513</v>
      </c>
      <c r="H47" s="8"/>
      <c r="K47">
        <v>9954.6845852000006</v>
      </c>
      <c r="L47" s="8">
        <v>0.50217813378800003</v>
      </c>
      <c r="M47">
        <v>10.1823221849</v>
      </c>
      <c r="P47" s="8"/>
      <c r="S47">
        <v>12980.795289</v>
      </c>
      <c r="T47" s="8">
        <v>7.3428756751799995E-2</v>
      </c>
      <c r="U47">
        <v>4.5950971098000002</v>
      </c>
      <c r="X47" s="8"/>
      <c r="AA47">
        <v>12074.610567600001</v>
      </c>
      <c r="AB47" s="14">
        <v>6.5034625822099998E-2</v>
      </c>
      <c r="AC47">
        <v>4.0729992677100002</v>
      </c>
      <c r="AF47" s="8"/>
    </row>
    <row r="48" spans="2:32" x14ac:dyDescent="0.25">
      <c r="C48">
        <v>9978.4966404799998</v>
      </c>
      <c r="D48" s="8">
        <v>0.26868621164899997</v>
      </c>
      <c r="E48">
        <v>6.5361085108200001</v>
      </c>
      <c r="H48" s="8"/>
      <c r="K48">
        <v>9976.7118639700002</v>
      </c>
      <c r="L48" s="8">
        <v>0.422191057541</v>
      </c>
      <c r="M48">
        <v>8.6540303496199993</v>
      </c>
      <c r="P48" s="8"/>
      <c r="S48">
        <v>13159.745847599999</v>
      </c>
      <c r="T48" s="8">
        <v>4.7136984065700001E-2</v>
      </c>
      <c r="U48">
        <v>3.0291497996099999</v>
      </c>
      <c r="X48" s="8"/>
      <c r="AA48">
        <v>12980.340705799999</v>
      </c>
      <c r="AB48" s="14">
        <v>5.89357532209E-2</v>
      </c>
      <c r="AC48">
        <v>5.1212502127599997</v>
      </c>
      <c r="AF48" s="8"/>
    </row>
    <row r="49" spans="3:32" x14ac:dyDescent="0.25">
      <c r="C49">
        <v>10832.1853207</v>
      </c>
      <c r="D49" s="8">
        <v>0.13800871900100001</v>
      </c>
      <c r="E49">
        <v>4.2530824519800001</v>
      </c>
      <c r="H49" s="8"/>
      <c r="K49">
        <v>9992.9162497599991</v>
      </c>
      <c r="L49" s="8">
        <v>0.18664515475999999</v>
      </c>
      <c r="M49">
        <v>3.85679544</v>
      </c>
      <c r="P49" s="8"/>
      <c r="S49">
        <v>13338.0896447</v>
      </c>
      <c r="T49" s="8">
        <v>4.8827628774499997E-2</v>
      </c>
      <c r="U49">
        <v>3.22964680246</v>
      </c>
      <c r="X49" s="8"/>
      <c r="AA49">
        <v>13188.011347</v>
      </c>
      <c r="AB49" s="14">
        <v>3.5236226951200003E-2</v>
      </c>
      <c r="AC49">
        <v>3.1066129577999999</v>
      </c>
      <c r="AF49" s="8"/>
    </row>
    <row r="50" spans="3:32" x14ac:dyDescent="0.25">
      <c r="C50">
        <v>11452.639605300001</v>
      </c>
      <c r="D50" s="8">
        <v>0.11568308724</v>
      </c>
      <c r="E50">
        <v>3.8673919065</v>
      </c>
      <c r="H50" s="8"/>
      <c r="K50">
        <v>10830.576218</v>
      </c>
      <c r="L50" s="8">
        <v>0.162481370963</v>
      </c>
      <c r="M50">
        <v>4.3560108900600003</v>
      </c>
      <c r="P50" s="8"/>
      <c r="S50">
        <v>14215.287991499999</v>
      </c>
      <c r="T50" s="8">
        <v>5.6209232250399997E-2</v>
      </c>
      <c r="U50">
        <v>3.5532123635300001</v>
      </c>
      <c r="X50" s="8"/>
      <c r="AA50">
        <v>13449.170192699999</v>
      </c>
      <c r="AB50" s="14">
        <v>3.4817577396799998E-2</v>
      </c>
      <c r="AC50">
        <v>3.1179947563199999</v>
      </c>
      <c r="AF50" s="8"/>
    </row>
    <row r="51" spans="3:32" x14ac:dyDescent="0.25">
      <c r="C51">
        <v>12071.8278142</v>
      </c>
      <c r="D51" s="8">
        <v>8.7753264577000001E-2</v>
      </c>
      <c r="E51">
        <v>4.01848949638</v>
      </c>
      <c r="H51" s="8"/>
      <c r="K51">
        <v>11452.3907332</v>
      </c>
      <c r="L51" s="8">
        <v>0.117126970032</v>
      </c>
      <c r="M51">
        <v>3.5578541479900001</v>
      </c>
      <c r="P51" s="8"/>
      <c r="S51">
        <v>14915.385288900001</v>
      </c>
      <c r="T51" s="8">
        <v>0.27731384266699999</v>
      </c>
      <c r="U51">
        <v>15.5676706308</v>
      </c>
      <c r="X51" s="8"/>
      <c r="AA51">
        <v>13646.2712639</v>
      </c>
      <c r="AB51" s="14">
        <v>4.7336015161599999E-2</v>
      </c>
      <c r="AC51">
        <v>4.1828097687800003</v>
      </c>
      <c r="AF51" s="8"/>
    </row>
    <row r="52" spans="3:32" x14ac:dyDescent="0.25">
      <c r="C52">
        <v>12975.337361600001</v>
      </c>
      <c r="D52" s="8">
        <v>4.8511955854300001E-2</v>
      </c>
      <c r="E52">
        <v>3.5019799058999999</v>
      </c>
      <c r="H52" s="8"/>
      <c r="K52">
        <v>11641.9225456</v>
      </c>
      <c r="L52" s="8">
        <v>0.106699763162</v>
      </c>
      <c r="M52">
        <v>3.5238879848</v>
      </c>
      <c r="P52" s="8"/>
      <c r="S52">
        <v>15103.053309000001</v>
      </c>
      <c r="T52" s="8">
        <v>5.3051157226500001E-2</v>
      </c>
      <c r="U52">
        <v>3.0465605293000002</v>
      </c>
      <c r="X52" s="8"/>
      <c r="AA52">
        <v>13833.857529499999</v>
      </c>
      <c r="AB52" s="14">
        <v>4.2433616108799997E-2</v>
      </c>
      <c r="AC52">
        <v>3.6656275055499998</v>
      </c>
      <c r="AF52" s="8"/>
    </row>
    <row r="53" spans="3:32" x14ac:dyDescent="0.25">
      <c r="C53">
        <v>13365.166497099999</v>
      </c>
      <c r="D53" s="8">
        <v>4.1405916481799997E-2</v>
      </c>
      <c r="E53">
        <v>3.01292904579</v>
      </c>
      <c r="H53" s="8"/>
      <c r="K53">
        <v>12072.4330142</v>
      </c>
      <c r="L53" s="8">
        <v>0.11785038736099999</v>
      </c>
      <c r="M53">
        <v>5.0840271598299998</v>
      </c>
      <c r="P53" s="8"/>
      <c r="S53">
        <v>15372.737228399999</v>
      </c>
      <c r="T53" s="8">
        <v>6.8544716530099997E-2</v>
      </c>
      <c r="U53">
        <v>4.0839642145499999</v>
      </c>
      <c r="X53" s="8"/>
      <c r="AA53">
        <v>13955.963706299999</v>
      </c>
      <c r="AB53" s="14">
        <v>3.7429760161800003E-2</v>
      </c>
      <c r="AC53">
        <v>3.1927047864899998</v>
      </c>
      <c r="AF53" s="8"/>
    </row>
    <row r="54" spans="3:32" x14ac:dyDescent="0.25">
      <c r="C54">
        <v>13957.385425099999</v>
      </c>
      <c r="D54" s="8">
        <v>8.1476871306399995E-2</v>
      </c>
      <c r="E54">
        <v>5.8021153596000001</v>
      </c>
      <c r="H54" s="8"/>
      <c r="K54">
        <v>12595.8256475</v>
      </c>
      <c r="L54" s="8">
        <v>4.9281658889599997E-2</v>
      </c>
      <c r="M54">
        <v>3.0850291306100002</v>
      </c>
      <c r="P54" s="8"/>
      <c r="S54">
        <v>16679.143095799998</v>
      </c>
      <c r="T54" s="8">
        <v>4.6057862560600002E-2</v>
      </c>
      <c r="U54">
        <v>3.2447016493800001</v>
      </c>
      <c r="X54" s="8"/>
      <c r="AA54">
        <v>14916.2100472</v>
      </c>
      <c r="AB54" s="14">
        <v>0.27170804421</v>
      </c>
      <c r="AC54">
        <v>21.457357031499999</v>
      </c>
      <c r="AF54" s="8"/>
    </row>
    <row r="55" spans="3:32" x14ac:dyDescent="0.25">
      <c r="C55">
        <v>14356.9624625</v>
      </c>
      <c r="D55" s="8">
        <v>4.87511487795E-2</v>
      </c>
      <c r="E55">
        <v>3.4494608762599999</v>
      </c>
      <c r="H55" s="8"/>
      <c r="K55">
        <v>12975.942561600001</v>
      </c>
      <c r="L55" s="8">
        <v>8.1818157371399997E-2</v>
      </c>
      <c r="M55">
        <v>6.0806360823599999</v>
      </c>
      <c r="P55" s="8"/>
      <c r="S55">
        <v>16712.898899399999</v>
      </c>
      <c r="T55" s="8">
        <v>4.3464224803899998E-2</v>
      </c>
      <c r="U55">
        <v>3.0643668845100001</v>
      </c>
      <c r="X55" s="8"/>
      <c r="AA55">
        <v>15107.486115199999</v>
      </c>
      <c r="AB55" s="14">
        <v>5.14584786664E-2</v>
      </c>
      <c r="AC55">
        <v>4.1970757222600001</v>
      </c>
      <c r="AF55" s="8"/>
    </row>
    <row r="56" spans="3:32" x14ac:dyDescent="0.25">
      <c r="C56">
        <v>14915.7333908</v>
      </c>
      <c r="D56" s="8">
        <v>0.19046127900900001</v>
      </c>
      <c r="E56">
        <v>13.174912425300001</v>
      </c>
      <c r="H56" s="8"/>
      <c r="K56">
        <v>13647.6583202</v>
      </c>
      <c r="L56" s="8">
        <v>4.1260670865699997E-2</v>
      </c>
      <c r="M56">
        <v>3.1340208130399998</v>
      </c>
      <c r="P56" s="8"/>
      <c r="S56">
        <v>17845.153013200001</v>
      </c>
      <c r="T56" s="8">
        <v>4.8740595526799997E-2</v>
      </c>
      <c r="U56">
        <v>3.59291380767</v>
      </c>
      <c r="X56" s="8"/>
      <c r="AA56">
        <v>15375.559266800001</v>
      </c>
      <c r="AB56" s="14">
        <v>4.2600323888699998E-2</v>
      </c>
      <c r="AC56">
        <v>3.6581585960599998</v>
      </c>
      <c r="AF56" s="8"/>
    </row>
    <row r="57" spans="3:32" x14ac:dyDescent="0.25">
      <c r="C57">
        <v>15103.7329582</v>
      </c>
      <c r="D57" s="8">
        <v>4.3856521666700003E-2</v>
      </c>
      <c r="E57">
        <v>3.07566731516</v>
      </c>
      <c r="H57" s="8"/>
      <c r="K57">
        <v>13959.563733499999</v>
      </c>
      <c r="L57" s="8">
        <v>5.6472084492200002E-2</v>
      </c>
      <c r="M57">
        <v>4.0016343598299997</v>
      </c>
      <c r="P57" s="8"/>
      <c r="S57">
        <v>17935.3990672</v>
      </c>
      <c r="T57" s="8">
        <v>4.0607850642800002E-2</v>
      </c>
      <c r="U57">
        <v>3.00844978157</v>
      </c>
      <c r="X57" s="8"/>
      <c r="AA57">
        <v>16328.6840414</v>
      </c>
      <c r="AB57" s="14">
        <v>3.8334296694900002E-2</v>
      </c>
      <c r="AC57">
        <v>3.8202063379400002</v>
      </c>
      <c r="AF57" s="8"/>
    </row>
    <row r="58" spans="3:32" x14ac:dyDescent="0.25">
      <c r="C58">
        <v>15118.1429921</v>
      </c>
      <c r="D58" s="8">
        <v>5.8457325286500002E-2</v>
      </c>
      <c r="E58">
        <v>4.1046509050299997</v>
      </c>
      <c r="H58" s="8"/>
      <c r="K58">
        <v>14915.6878889</v>
      </c>
      <c r="L58" s="8">
        <v>0.25888660177200001</v>
      </c>
      <c r="M58">
        <v>15.792079402600001</v>
      </c>
      <c r="P58" s="8"/>
      <c r="S58">
        <v>19498.899177499999</v>
      </c>
      <c r="T58" s="8">
        <v>4.47690225042E-2</v>
      </c>
      <c r="U58">
        <v>3.11049282823</v>
      </c>
      <c r="X58" s="8"/>
      <c r="AA58">
        <v>17249.8330714</v>
      </c>
      <c r="AB58" s="14">
        <v>3.0357171914799998E-2</v>
      </c>
      <c r="AC58">
        <v>3.0320600726700002</v>
      </c>
      <c r="AF58" s="8"/>
    </row>
    <row r="59" spans="3:32" x14ac:dyDescent="0.25">
      <c r="C59">
        <v>15376.7295438</v>
      </c>
      <c r="D59" s="8">
        <v>5.8472202940600002E-2</v>
      </c>
      <c r="E59">
        <v>4.1931587611200003</v>
      </c>
      <c r="H59" s="8"/>
      <c r="K59">
        <v>15099.0998688</v>
      </c>
      <c r="L59" s="8">
        <v>6.7449332772199999E-2</v>
      </c>
      <c r="M59">
        <v>4.2240760510799999</v>
      </c>
      <c r="P59" s="8"/>
      <c r="S59">
        <v>19583.5722799</v>
      </c>
      <c r="T59" s="8">
        <v>4.8247679692099997E-2</v>
      </c>
      <c r="U59">
        <v>3.3392536346699999</v>
      </c>
      <c r="X59" s="8"/>
      <c r="AA59">
        <v>18383.425186199998</v>
      </c>
      <c r="AB59" s="14">
        <v>2.92466241826E-2</v>
      </c>
      <c r="AC59">
        <v>3.1312227129600001</v>
      </c>
      <c r="AF59" s="8"/>
    </row>
    <row r="60" spans="3:32" x14ac:dyDescent="0.25">
      <c r="C60">
        <v>15947.6397161</v>
      </c>
      <c r="D60" s="8">
        <v>4.5558593590000002E-2</v>
      </c>
      <c r="E60">
        <v>3.46095139093</v>
      </c>
      <c r="H60" s="8"/>
      <c r="K60">
        <v>15119.7309475</v>
      </c>
      <c r="L60" s="8">
        <v>6.1714853851599999E-2</v>
      </c>
      <c r="M60">
        <v>3.8783977861499999</v>
      </c>
      <c r="P60" s="8"/>
      <c r="S60">
        <v>19686.024368099999</v>
      </c>
      <c r="T60" s="8">
        <v>4.9407750199100001E-2</v>
      </c>
      <c r="U60">
        <v>3.4092743851799998</v>
      </c>
      <c r="X60" s="8"/>
      <c r="AA60">
        <v>19583.420979899998</v>
      </c>
      <c r="AB60" s="14">
        <v>3.0220331480200001E-2</v>
      </c>
      <c r="AC60">
        <v>3.14559469291</v>
      </c>
      <c r="AF60" s="8"/>
    </row>
    <row r="61" spans="3:32" x14ac:dyDescent="0.25">
      <c r="C61">
        <v>16342.1593407</v>
      </c>
      <c r="D61" s="8">
        <v>3.9387650659699999E-2</v>
      </c>
      <c r="E61">
        <v>3.14185866557</v>
      </c>
      <c r="H61" s="8"/>
      <c r="K61">
        <v>15372.379126</v>
      </c>
      <c r="L61" s="8">
        <v>7.7036256958700006E-2</v>
      </c>
      <c r="M61">
        <v>5.1091508884200003</v>
      </c>
      <c r="P61" s="8"/>
      <c r="S61">
        <v>19752.725935499999</v>
      </c>
      <c r="T61" s="8">
        <v>4.6775374887099999E-2</v>
      </c>
      <c r="U61">
        <v>3.2258653945</v>
      </c>
      <c r="X61" s="8"/>
      <c r="AA61">
        <v>19867.132352500001</v>
      </c>
      <c r="AB61" s="14">
        <v>2.98819465236E-2</v>
      </c>
      <c r="AC61">
        <v>3.1155082944200001</v>
      </c>
      <c r="AF61" s="8"/>
    </row>
    <row r="62" spans="3:32" x14ac:dyDescent="0.25">
      <c r="C62">
        <v>16407.3056473</v>
      </c>
      <c r="D62" s="8">
        <v>4.17659625581E-2</v>
      </c>
      <c r="E62">
        <v>3.3470628838400001</v>
      </c>
      <c r="H62" s="8"/>
      <c r="K62">
        <v>16330.5003425</v>
      </c>
      <c r="L62" s="8">
        <v>3.7672505699900001E-2</v>
      </c>
      <c r="M62">
        <v>3.2093754249400002</v>
      </c>
      <c r="P62" s="8"/>
      <c r="S62">
        <v>19830.0625588</v>
      </c>
      <c r="T62" s="8">
        <v>5.2788095901600003E-2</v>
      </c>
      <c r="U62">
        <v>3.63987918628</v>
      </c>
      <c r="X62" s="8"/>
      <c r="AA62">
        <v>21316.7115634</v>
      </c>
      <c r="AB62" s="14">
        <v>3.0732168431799999E-2</v>
      </c>
      <c r="AC62">
        <v>3.2868308912300002</v>
      </c>
      <c r="AF62" s="8"/>
    </row>
    <row r="63" spans="3:32" x14ac:dyDescent="0.25">
      <c r="C63">
        <v>16726.0393377</v>
      </c>
      <c r="D63" s="8">
        <v>3.6793267645600002E-2</v>
      </c>
      <c r="E63">
        <v>3.0017652395800001</v>
      </c>
      <c r="H63" s="8"/>
      <c r="K63">
        <v>16409.6180093</v>
      </c>
      <c r="L63" s="8">
        <v>5.5491494625399998E-2</v>
      </c>
      <c r="M63">
        <v>4.7796908689300004</v>
      </c>
      <c r="P63" s="8"/>
      <c r="S63">
        <v>20647.889903300002</v>
      </c>
      <c r="T63" s="8">
        <v>4.2949955331800002E-2</v>
      </c>
      <c r="U63">
        <v>3.0350344594099998</v>
      </c>
      <c r="X63" s="8"/>
      <c r="AA63">
        <v>21773.296901599999</v>
      </c>
      <c r="AB63" s="14">
        <v>2.9020082069299999E-2</v>
      </c>
      <c r="AC63">
        <v>3.10573972168</v>
      </c>
      <c r="AF63" s="8"/>
    </row>
    <row r="64" spans="3:32" x14ac:dyDescent="0.25">
      <c r="C64">
        <v>18448.4292685</v>
      </c>
      <c r="D64" s="8">
        <v>3.6010305161100001E-2</v>
      </c>
      <c r="E64">
        <v>3.0841252563800001</v>
      </c>
      <c r="H64" s="8"/>
      <c r="K64">
        <v>17635.187422499999</v>
      </c>
      <c r="L64" s="8">
        <v>4.4761224928100002E-2</v>
      </c>
      <c r="M64">
        <v>4.1531873543</v>
      </c>
      <c r="P64" s="8"/>
      <c r="S64">
        <v>21321.151035700001</v>
      </c>
      <c r="T64" s="8">
        <v>4.1286916500999998E-2</v>
      </c>
      <c r="U64">
        <v>3.00426300701</v>
      </c>
      <c r="X64" s="8"/>
      <c r="AA64">
        <v>22006.0039344</v>
      </c>
      <c r="AB64" s="14">
        <v>3.1827918514199999E-2</v>
      </c>
      <c r="AC64">
        <v>3.4023948078199999</v>
      </c>
      <c r="AF64" s="8"/>
    </row>
    <row r="65" spans="3:32" x14ac:dyDescent="0.25">
      <c r="C65">
        <v>18477.7872699</v>
      </c>
      <c r="D65" s="8">
        <v>3.81737068364E-2</v>
      </c>
      <c r="E65">
        <v>3.2708351785200001</v>
      </c>
      <c r="H65" s="8"/>
      <c r="K65">
        <v>17681.2530811</v>
      </c>
      <c r="L65" s="8">
        <v>4.4003087929300001E-2</v>
      </c>
      <c r="M65">
        <v>4.0995652607700004</v>
      </c>
      <c r="P65" s="8"/>
      <c r="S65">
        <v>22074.347016899999</v>
      </c>
      <c r="T65" s="8">
        <v>4.0358923825400003E-2</v>
      </c>
      <c r="U65">
        <v>3.0230572370900002</v>
      </c>
      <c r="X65" s="8"/>
      <c r="AA65">
        <v>22115.082696699999</v>
      </c>
      <c r="AB65" s="14">
        <v>3.3380415974800001E-2</v>
      </c>
      <c r="AC65">
        <v>3.5688631431400002</v>
      </c>
      <c r="AF65" s="8"/>
    </row>
    <row r="66" spans="3:32" x14ac:dyDescent="0.25">
      <c r="C66">
        <v>18607.825490800002</v>
      </c>
      <c r="D66" s="8">
        <v>5.2445565607599998E-2</v>
      </c>
      <c r="E66">
        <v>4.5046494843299998</v>
      </c>
      <c r="H66" s="8"/>
      <c r="K66">
        <v>18574.2418727</v>
      </c>
      <c r="L66" s="8">
        <v>3.2586509822899998E-2</v>
      </c>
      <c r="M66">
        <v>3.09622153262</v>
      </c>
      <c r="P66" s="8"/>
      <c r="S66">
        <v>22189.165913699999</v>
      </c>
      <c r="T66" s="8">
        <v>4.0261716562799997E-2</v>
      </c>
      <c r="U66">
        <v>3.0306347176299999</v>
      </c>
      <c r="X66" s="8"/>
      <c r="AA66">
        <v>22187.423363900001</v>
      </c>
      <c r="AB66" s="14">
        <v>2.9340121631199999E-2</v>
      </c>
      <c r="AC66">
        <v>3.13872552023</v>
      </c>
      <c r="AF66" s="8"/>
    </row>
    <row r="67" spans="3:32" x14ac:dyDescent="0.25">
      <c r="C67">
        <v>18987.474408300001</v>
      </c>
      <c r="D67" s="8">
        <v>4.0131644921999998E-2</v>
      </c>
      <c r="E67">
        <v>3.45897762775</v>
      </c>
      <c r="H67" s="8"/>
      <c r="K67">
        <v>18610.977940299999</v>
      </c>
      <c r="L67" s="8">
        <v>3.7988166150899998E-2</v>
      </c>
      <c r="M67">
        <v>3.6040813434199999</v>
      </c>
      <c r="P67" s="8"/>
      <c r="S67">
        <v>22827.0778632</v>
      </c>
      <c r="T67" s="8">
        <v>4.2870705512700003E-2</v>
      </c>
      <c r="U67">
        <v>3.3352501808100001</v>
      </c>
      <c r="X67" s="8"/>
      <c r="AA67">
        <v>23813.769955600001</v>
      </c>
      <c r="AB67" s="14">
        <v>3.0276468373699999E-2</v>
      </c>
      <c r="AC67">
        <v>3.3907887572000002</v>
      </c>
      <c r="AF67" s="8"/>
    </row>
    <row r="68" spans="3:32" x14ac:dyDescent="0.25">
      <c r="C68">
        <v>19083.546230600001</v>
      </c>
      <c r="D68" s="8">
        <v>4.1937860103799997E-2</v>
      </c>
      <c r="E68">
        <v>3.61447555109</v>
      </c>
      <c r="H68" s="8"/>
      <c r="K68">
        <v>19721.911898099999</v>
      </c>
      <c r="L68" s="8">
        <v>4.02927859288E-2</v>
      </c>
      <c r="M68">
        <v>3.5507129449599999</v>
      </c>
      <c r="P68" s="8"/>
      <c r="S68">
        <v>23931.996810500001</v>
      </c>
      <c r="T68" s="8">
        <v>3.7108552309699998E-2</v>
      </c>
      <c r="U68">
        <v>3.11973655257</v>
      </c>
      <c r="X68" s="8"/>
      <c r="AA68">
        <v>24780.5534118</v>
      </c>
      <c r="AB68" s="14">
        <v>2.9995134426600002E-2</v>
      </c>
      <c r="AC68">
        <v>3.5028220557399998</v>
      </c>
      <c r="AF68" s="8"/>
    </row>
    <row r="69" spans="3:32" x14ac:dyDescent="0.25">
      <c r="C69">
        <v>20461.982476599998</v>
      </c>
      <c r="D69" s="8">
        <v>5.9536082253399999E-2</v>
      </c>
      <c r="E69">
        <v>5.2006060803800001</v>
      </c>
      <c r="H69" s="8"/>
      <c r="K69">
        <v>19867.962403500002</v>
      </c>
      <c r="L69" s="8">
        <v>3.4261859428099999E-2</v>
      </c>
      <c r="M69">
        <v>3.0321303663400001</v>
      </c>
      <c r="P69" s="8"/>
      <c r="S69">
        <v>24519.285502999999</v>
      </c>
      <c r="T69" s="8">
        <v>3.5220939416100001E-2</v>
      </c>
      <c r="U69">
        <v>3.1135413775099998</v>
      </c>
      <c r="X69" s="8"/>
      <c r="AA69">
        <v>24792.756466399998</v>
      </c>
      <c r="AB69" s="14">
        <v>2.6619598862E-2</v>
      </c>
      <c r="AC69">
        <v>3.1103100477900001</v>
      </c>
      <c r="AF69" s="8"/>
    </row>
    <row r="70" spans="3:32" x14ac:dyDescent="0.25">
      <c r="C70">
        <v>21112.405783999999</v>
      </c>
      <c r="D70" s="8">
        <v>3.4484116529799998E-2</v>
      </c>
      <c r="E70">
        <v>3.0310603393300002</v>
      </c>
      <c r="H70" s="8"/>
      <c r="K70">
        <v>21044.793458</v>
      </c>
      <c r="L70" s="8">
        <v>3.2810770482599998E-2</v>
      </c>
      <c r="M70">
        <v>3.1648339268500001</v>
      </c>
      <c r="P70" s="8"/>
      <c r="S70">
        <v>24787.016255999999</v>
      </c>
      <c r="T70" s="8">
        <v>4.0731629103400002E-2</v>
      </c>
      <c r="U70">
        <v>3.68725815664</v>
      </c>
      <c r="X70" s="8"/>
      <c r="AF70" s="8"/>
    </row>
    <row r="71" spans="3:32" x14ac:dyDescent="0.25">
      <c r="C71">
        <v>21774.721725799998</v>
      </c>
      <c r="D71" s="8">
        <v>3.8543331758299999E-2</v>
      </c>
      <c r="E71">
        <v>3.4126282792299998</v>
      </c>
      <c r="H71" s="8"/>
      <c r="K71">
        <v>21074.6248586</v>
      </c>
      <c r="L71" s="8">
        <v>3.2998035131100001E-2</v>
      </c>
      <c r="M71">
        <v>3.1833708088199999</v>
      </c>
      <c r="P71" s="8"/>
      <c r="T71" s="8"/>
      <c r="X71" s="8"/>
      <c r="AF71" s="8"/>
    </row>
    <row r="72" spans="3:32" x14ac:dyDescent="0.25">
      <c r="C72">
        <v>22039.935156299998</v>
      </c>
      <c r="D72" s="8">
        <v>3.4425108318800003E-2</v>
      </c>
      <c r="E72">
        <v>3.0664299078799999</v>
      </c>
      <c r="H72" s="8"/>
      <c r="K72">
        <v>21583.074319700001</v>
      </c>
      <c r="L72" s="8">
        <v>3.6563085443599999E-2</v>
      </c>
      <c r="M72">
        <v>3.4359964358499999</v>
      </c>
      <c r="P72" s="8"/>
      <c r="T72" s="8"/>
      <c r="X72" s="8"/>
      <c r="AF72" s="8"/>
    </row>
    <row r="73" spans="3:32" x14ac:dyDescent="0.25">
      <c r="C73">
        <v>22202.391273099998</v>
      </c>
      <c r="D73" s="8">
        <v>3.4268433308600001E-2</v>
      </c>
      <c r="E73">
        <v>3.0671050267800002</v>
      </c>
      <c r="H73" s="8"/>
      <c r="K73">
        <v>22491.253583500002</v>
      </c>
      <c r="L73" s="8">
        <v>3.54077822806E-2</v>
      </c>
      <c r="M73">
        <v>3.00533591653</v>
      </c>
      <c r="P73" s="8"/>
      <c r="T73" s="8"/>
      <c r="X73" s="8"/>
      <c r="AF73" s="8"/>
    </row>
    <row r="74" spans="3:32" x14ac:dyDescent="0.25">
      <c r="C74">
        <v>22701.035075100001</v>
      </c>
      <c r="D74" s="8">
        <v>3.3332656649600001E-2</v>
      </c>
      <c r="E74">
        <v>3.05218478338</v>
      </c>
      <c r="H74" s="8"/>
      <c r="K74">
        <v>22702.042725899999</v>
      </c>
      <c r="L74" s="8">
        <v>3.7790651367699997E-2</v>
      </c>
      <c r="M74">
        <v>3.1771454241099999</v>
      </c>
      <c r="P74" s="8"/>
      <c r="T74" s="8"/>
      <c r="X74" s="8"/>
      <c r="AF74" s="8"/>
    </row>
    <row r="75" spans="3:32" x14ac:dyDescent="0.25">
      <c r="C75">
        <v>23500.4715966</v>
      </c>
      <c r="D75" s="8">
        <v>3.4100874830800001E-2</v>
      </c>
      <c r="E75">
        <v>3.2892246457900001</v>
      </c>
      <c r="H75" s="8"/>
      <c r="K75">
        <v>23668.073559299999</v>
      </c>
      <c r="L75" s="8">
        <v>3.45820341474E-2</v>
      </c>
      <c r="M75">
        <v>3.0029162968600001</v>
      </c>
      <c r="P75" s="8"/>
      <c r="T75" s="8"/>
      <c r="X75" s="8"/>
      <c r="AF75" s="8"/>
    </row>
    <row r="76" spans="3:32" x14ac:dyDescent="0.25">
      <c r="C76">
        <v>23775.699277899999</v>
      </c>
      <c r="D76" s="8">
        <v>3.0908670389500001E-2</v>
      </c>
      <c r="E76">
        <v>3.0487799279900001</v>
      </c>
      <c r="H76" s="8"/>
      <c r="K76">
        <v>23774.244520299999</v>
      </c>
      <c r="L76" s="8">
        <v>3.4372599291300002E-2</v>
      </c>
      <c r="M76">
        <v>3.0050635632399998</v>
      </c>
      <c r="P76" s="8"/>
      <c r="T76" s="8"/>
      <c r="X76" s="8"/>
      <c r="AF76" s="8"/>
    </row>
    <row r="77" spans="3:32" x14ac:dyDescent="0.25">
      <c r="C77">
        <v>24162.918246900001</v>
      </c>
      <c r="D77" s="8">
        <v>3.0050729819300001E-2</v>
      </c>
      <c r="E77">
        <v>3.0700085784</v>
      </c>
      <c r="H77" s="8"/>
      <c r="K77">
        <v>23971.999568800002</v>
      </c>
      <c r="L77" s="8">
        <v>3.4610233114200001E-2</v>
      </c>
      <c r="M77">
        <v>3.0759760167199999</v>
      </c>
      <c r="P77" s="8"/>
      <c r="T77" s="8"/>
      <c r="X77" s="8"/>
      <c r="AF77" s="8"/>
    </row>
    <row r="78" spans="3:32" x14ac:dyDescent="0.25">
      <c r="C78">
        <v>24236.499125599999</v>
      </c>
      <c r="D78" s="8">
        <v>3.5727254580399999E-2</v>
      </c>
      <c r="E78">
        <v>3.6751013025099999</v>
      </c>
      <c r="H78" s="8"/>
      <c r="K78">
        <v>24311.6320528</v>
      </c>
      <c r="L78" s="8">
        <v>3.9584026687100003E-2</v>
      </c>
      <c r="M78">
        <v>3.6297641758800001</v>
      </c>
      <c r="P78" s="8"/>
      <c r="T78" s="8"/>
      <c r="X78" s="8"/>
      <c r="AF78" s="8"/>
    </row>
    <row r="79" spans="3:32" x14ac:dyDescent="0.25">
      <c r="C79">
        <v>24283.5338462</v>
      </c>
      <c r="D79" s="8">
        <v>3.20300921379E-2</v>
      </c>
      <c r="E79">
        <v>3.3093813660400002</v>
      </c>
      <c r="H79" s="8"/>
      <c r="K79">
        <v>24838.2618019</v>
      </c>
      <c r="L79" s="8">
        <v>5.69884822685E-2</v>
      </c>
      <c r="M79">
        <v>5.4964199272299998</v>
      </c>
      <c r="P79" s="8"/>
      <c r="T79" s="8"/>
      <c r="X79" s="8"/>
      <c r="AF79" s="8"/>
    </row>
    <row r="80" spans="3:32" x14ac:dyDescent="0.25">
      <c r="C80">
        <v>24359.803241199999</v>
      </c>
      <c r="D80" s="8">
        <v>2.8918556701299999E-2</v>
      </c>
      <c r="E80">
        <v>3.0095050538999999</v>
      </c>
      <c r="H80" s="8"/>
      <c r="L80" s="8"/>
      <c r="P80" s="8"/>
      <c r="T80" s="8"/>
      <c r="X80" s="8"/>
      <c r="AF80" s="8"/>
    </row>
    <row r="81" spans="2:35" x14ac:dyDescent="0.25">
      <c r="C81">
        <v>24837.656601899998</v>
      </c>
      <c r="D81" s="8">
        <v>3.6328988201900003E-2</v>
      </c>
      <c r="E81">
        <v>3.9601525196999998</v>
      </c>
      <c r="H81" s="8"/>
      <c r="L81" s="8"/>
      <c r="P81" s="8"/>
      <c r="T81" s="8"/>
      <c r="X81" s="8"/>
      <c r="AF81" s="8"/>
    </row>
    <row r="82" spans="2:35" x14ac:dyDescent="0.25">
      <c r="D82" s="8"/>
      <c r="H82" s="8"/>
      <c r="L82" s="8"/>
      <c r="P82" s="8"/>
      <c r="T82" s="8"/>
      <c r="X82" s="8"/>
      <c r="AF82" s="8"/>
    </row>
    <row r="83" spans="2:35" x14ac:dyDescent="0.25">
      <c r="D83" s="8"/>
      <c r="H83" s="8"/>
      <c r="L83" s="8"/>
      <c r="P83" s="8"/>
      <c r="T83" s="8"/>
      <c r="X83" s="8"/>
      <c r="AF83" s="8"/>
    </row>
    <row r="84" spans="2:35" x14ac:dyDescent="0.25">
      <c r="D84" s="8"/>
      <c r="H84" s="8"/>
      <c r="L84" s="8"/>
      <c r="P84" s="8"/>
      <c r="T84" s="8"/>
      <c r="X84" s="8"/>
      <c r="AF84" s="8"/>
    </row>
    <row r="91" spans="2:35" x14ac:dyDescent="0.25">
      <c r="B91" s="3" t="s">
        <v>3</v>
      </c>
      <c r="C91" s="4"/>
      <c r="D91" s="5"/>
      <c r="E91" s="4"/>
      <c r="G91" s="4" t="s">
        <v>1</v>
      </c>
      <c r="H91" s="4" t="s">
        <v>2</v>
      </c>
      <c r="J91" s="3" t="s">
        <v>3</v>
      </c>
      <c r="K91" s="4"/>
      <c r="L91" s="5"/>
      <c r="M91" s="4"/>
      <c r="O91" s="4" t="s">
        <v>1</v>
      </c>
      <c r="P91" s="4" t="s">
        <v>2</v>
      </c>
      <c r="R91" s="3" t="s">
        <v>3</v>
      </c>
      <c r="S91" s="4"/>
      <c r="T91" s="5"/>
      <c r="U91" s="4"/>
      <c r="W91" s="4" t="s">
        <v>1</v>
      </c>
      <c r="X91" s="4" t="s">
        <v>2</v>
      </c>
      <c r="Z91" s="3" t="s">
        <v>3</v>
      </c>
      <c r="AA91" s="4"/>
      <c r="AB91" s="20"/>
      <c r="AC91" s="4"/>
      <c r="AE91" s="4" t="s">
        <v>1</v>
      </c>
      <c r="AF91" s="4" t="s">
        <v>2</v>
      </c>
      <c r="AH91" t="s">
        <v>14</v>
      </c>
      <c r="AI91" t="s">
        <v>15</v>
      </c>
    </row>
    <row r="92" spans="2:35" x14ac:dyDescent="0.25">
      <c r="B92" s="1" t="s">
        <v>10</v>
      </c>
      <c r="J92" s="1" t="s">
        <v>11</v>
      </c>
      <c r="R92" s="1" t="s">
        <v>12</v>
      </c>
      <c r="Z92" s="1" t="s">
        <v>13</v>
      </c>
    </row>
    <row r="93" spans="2:35" x14ac:dyDescent="0.25">
      <c r="N93" s="1"/>
      <c r="V93" s="1"/>
      <c r="AD93" s="1"/>
      <c r="AG93" s="1"/>
    </row>
    <row r="94" spans="2:35" x14ac:dyDescent="0.25">
      <c r="B94" s="1" t="s">
        <v>5</v>
      </c>
      <c r="C94" t="s">
        <v>6</v>
      </c>
      <c r="D94" s="2" t="s">
        <v>7</v>
      </c>
      <c r="E94" t="s">
        <v>8</v>
      </c>
      <c r="J94" s="1" t="s">
        <v>5</v>
      </c>
      <c r="K94" t="s">
        <v>6</v>
      </c>
      <c r="L94" s="2" t="s">
        <v>7</v>
      </c>
      <c r="M94" t="s">
        <v>8</v>
      </c>
      <c r="R94" s="1" t="s">
        <v>5</v>
      </c>
      <c r="S94" t="s">
        <v>6</v>
      </c>
      <c r="T94" s="2" t="s">
        <v>7</v>
      </c>
      <c r="U94" t="s">
        <v>8</v>
      </c>
      <c r="Z94" s="1" t="s">
        <v>5</v>
      </c>
      <c r="AA94" t="s">
        <v>6</v>
      </c>
      <c r="AB94" s="14" t="s">
        <v>7</v>
      </c>
      <c r="AC94" t="s">
        <v>8</v>
      </c>
    </row>
    <row r="95" spans="2:35" x14ac:dyDescent="0.25">
      <c r="C95">
        <v>1806.54081378</v>
      </c>
      <c r="D95" s="8">
        <v>1.8613534811700001</v>
      </c>
      <c r="E95">
        <v>15.0169146201</v>
      </c>
      <c r="F95" s="8"/>
      <c r="G95" s="8"/>
      <c r="H95" s="8"/>
      <c r="K95">
        <v>1806.3157975300001</v>
      </c>
      <c r="L95" s="8">
        <v>1.83270269169</v>
      </c>
      <c r="M95">
        <v>15.808722035500001</v>
      </c>
      <c r="O95" s="8"/>
      <c r="P95" s="8"/>
      <c r="S95">
        <v>1806.5059946700001</v>
      </c>
      <c r="T95" s="7">
        <v>1.5070916242000001</v>
      </c>
      <c r="U95">
        <v>13.828352047699999</v>
      </c>
      <c r="W95" s="8"/>
      <c r="X95" s="8"/>
      <c r="AA95">
        <v>1806.23811378</v>
      </c>
      <c r="AB95" s="14">
        <v>2.0794821029100001</v>
      </c>
      <c r="AC95">
        <v>18.947338309599999</v>
      </c>
      <c r="AE95" s="8"/>
      <c r="AF95" s="8"/>
    </row>
    <row r="96" spans="2:35" x14ac:dyDescent="0.25">
      <c r="C96">
        <v>2033.92720237</v>
      </c>
      <c r="D96" s="8">
        <v>0.44966746378</v>
      </c>
      <c r="E96">
        <v>3.5436649654000001</v>
      </c>
      <c r="H96" s="8"/>
      <c r="K96">
        <v>1827.86821044</v>
      </c>
      <c r="L96" s="8">
        <v>0.35533540077600001</v>
      </c>
      <c r="M96">
        <v>3.0078441972099998</v>
      </c>
      <c r="P96" s="8"/>
      <c r="S96">
        <v>2033.99111389</v>
      </c>
      <c r="T96" s="8">
        <v>0.420412686506</v>
      </c>
      <c r="U96">
        <v>3.6870631887699998</v>
      </c>
      <c r="X96" s="8"/>
      <c r="AA96">
        <v>1828.01823896</v>
      </c>
      <c r="AB96" s="14">
        <v>0.42687350594099999</v>
      </c>
      <c r="AC96">
        <v>3.8781071479300002</v>
      </c>
      <c r="AF96" s="8"/>
    </row>
    <row r="97" spans="2:33" x14ac:dyDescent="0.25">
      <c r="C97">
        <v>2040.85818068</v>
      </c>
      <c r="D97" s="8">
        <v>1.05158332556</v>
      </c>
      <c r="E97">
        <v>8.2812898104499997</v>
      </c>
      <c r="H97" s="8"/>
      <c r="K97">
        <v>2033.68841389</v>
      </c>
      <c r="L97" s="8">
        <v>0.525782555629</v>
      </c>
      <c r="M97">
        <v>3.77699020276</v>
      </c>
      <c r="P97" s="8"/>
      <c r="S97">
        <v>2040.92168472</v>
      </c>
      <c r="T97" s="8">
        <v>0.90462149381199997</v>
      </c>
      <c r="U97">
        <v>7.9229596762699996</v>
      </c>
      <c r="X97" s="8"/>
      <c r="AA97">
        <v>2033.9827114499999</v>
      </c>
      <c r="AB97" s="14">
        <v>0.56656634247100002</v>
      </c>
      <c r="AC97">
        <v>5.0086363950099999</v>
      </c>
      <c r="AF97" s="8"/>
    </row>
    <row r="98" spans="2:33" x14ac:dyDescent="0.25">
      <c r="C98">
        <v>2171.33640986</v>
      </c>
      <c r="D98" s="8">
        <v>0.71449714716400003</v>
      </c>
      <c r="E98">
        <v>5.6968525466899997</v>
      </c>
      <c r="H98" s="8"/>
      <c r="K98">
        <v>2040.85818068</v>
      </c>
      <c r="L98" s="8">
        <v>1.1700315245099999</v>
      </c>
      <c r="M98">
        <v>8.3609064828299999</v>
      </c>
      <c r="P98" s="8"/>
      <c r="S98">
        <v>2171.3923669699998</v>
      </c>
      <c r="T98" s="8">
        <v>0.65423986281500002</v>
      </c>
      <c r="U98">
        <v>5.7891965011100002</v>
      </c>
      <c r="X98" s="8"/>
      <c r="AA98">
        <v>2040.6750839399999</v>
      </c>
      <c r="AB98" s="14">
        <v>1.29126502049</v>
      </c>
      <c r="AC98">
        <v>11.405239053000001</v>
      </c>
      <c r="AF98" s="8"/>
    </row>
    <row r="99" spans="2:33" x14ac:dyDescent="0.25">
      <c r="C99">
        <v>2198.0673800300001</v>
      </c>
      <c r="D99" s="8">
        <v>0.44608014131700002</v>
      </c>
      <c r="E99">
        <v>3.5992119426700002</v>
      </c>
      <c r="H99" s="8"/>
      <c r="K99">
        <v>2171.33640986</v>
      </c>
      <c r="L99" s="8">
        <v>0.833609588746</v>
      </c>
      <c r="M99">
        <v>5.6824660186299996</v>
      </c>
      <c r="P99" s="8"/>
      <c r="S99">
        <v>2197.7494537799998</v>
      </c>
      <c r="T99" s="8">
        <v>0.35396916997099998</v>
      </c>
      <c r="U99">
        <v>3.1687754504400001</v>
      </c>
      <c r="X99" s="8"/>
      <c r="AA99">
        <v>2060.4577295200002</v>
      </c>
      <c r="AB99" s="14">
        <v>0.49069674590399998</v>
      </c>
      <c r="AC99">
        <v>4.3255383212699998</v>
      </c>
      <c r="AF99" s="8"/>
    </row>
    <row r="100" spans="2:33" x14ac:dyDescent="0.25">
      <c r="C100">
        <v>2277.7274568100001</v>
      </c>
      <c r="D100" s="8">
        <v>1.24036244368</v>
      </c>
      <c r="E100">
        <v>10.530987537</v>
      </c>
      <c r="H100" s="8"/>
      <c r="K100">
        <v>2197.81911898</v>
      </c>
      <c r="L100" s="8">
        <v>0.51238103450600003</v>
      </c>
      <c r="M100">
        <v>3.50102918859</v>
      </c>
      <c r="P100" s="8"/>
      <c r="S100">
        <v>2277.5247072000002</v>
      </c>
      <c r="T100" s="8">
        <v>1.13409806084</v>
      </c>
      <c r="U100">
        <v>10.6814601079</v>
      </c>
      <c r="X100" s="8"/>
      <c r="AA100">
        <v>2147.9013181599998</v>
      </c>
      <c r="AB100" s="14">
        <v>0.51245133438000001</v>
      </c>
      <c r="AC100">
        <v>4.4759081030800001</v>
      </c>
      <c r="AF100" s="8"/>
    </row>
    <row r="101" spans="2:33" x14ac:dyDescent="0.25">
      <c r="C101">
        <v>2302.5633865099999</v>
      </c>
      <c r="D101" s="8">
        <v>1.88108360254</v>
      </c>
      <c r="E101">
        <v>16.3077810216</v>
      </c>
      <c r="H101" s="8"/>
      <c r="K101">
        <v>2277.3483643300001</v>
      </c>
      <c r="L101" s="8">
        <v>1.8505740277</v>
      </c>
      <c r="M101">
        <v>12.986196593500001</v>
      </c>
      <c r="P101" s="8"/>
      <c r="S101">
        <v>2302.2308383099999</v>
      </c>
      <c r="T101" s="8">
        <v>1.6717320786900001</v>
      </c>
      <c r="U101">
        <v>16.113009243800001</v>
      </c>
      <c r="X101" s="8"/>
      <c r="AA101">
        <v>2171.0337098599998</v>
      </c>
      <c r="AB101" s="14">
        <v>0.95989446803300005</v>
      </c>
      <c r="AC101">
        <v>8.3624062091700004</v>
      </c>
      <c r="AF101" s="8"/>
    </row>
    <row r="102" spans="2:33" x14ac:dyDescent="0.25">
      <c r="C102">
        <v>2327.78986601</v>
      </c>
      <c r="D102" s="8">
        <v>1.2845224705</v>
      </c>
      <c r="E102">
        <v>11.417154223700001</v>
      </c>
      <c r="H102" s="8"/>
      <c r="K102">
        <v>2302.6904466999999</v>
      </c>
      <c r="L102" s="8">
        <v>2.3886278725199999</v>
      </c>
      <c r="M102">
        <v>17.0498658723</v>
      </c>
      <c r="P102" s="8"/>
      <c r="S102">
        <v>2327.96481326</v>
      </c>
      <c r="T102" s="8">
        <v>1.1463279023199999</v>
      </c>
      <c r="U102">
        <v>11.398290770899999</v>
      </c>
      <c r="X102" s="8"/>
      <c r="AA102">
        <v>2198.0129551300001</v>
      </c>
      <c r="AB102" s="14">
        <v>0.58697247798999996</v>
      </c>
      <c r="AC102">
        <v>5.0983648696000001</v>
      </c>
      <c r="AF102" s="8"/>
    </row>
    <row r="103" spans="2:33" x14ac:dyDescent="0.25">
      <c r="C103">
        <v>3064.8467147400002</v>
      </c>
      <c r="D103" s="8">
        <v>0.541938632935</v>
      </c>
      <c r="E103">
        <v>4.4427232725200003</v>
      </c>
      <c r="H103" s="8"/>
      <c r="K103">
        <v>2327.6621132599998</v>
      </c>
      <c r="L103" s="8">
        <v>1.4936182864600001</v>
      </c>
      <c r="M103">
        <v>10.9136192715</v>
      </c>
      <c r="P103" s="8"/>
      <c r="S103">
        <v>3039.1000409200001</v>
      </c>
      <c r="T103" s="8">
        <v>0.269623673028</v>
      </c>
      <c r="U103">
        <v>3.0046564900799999</v>
      </c>
      <c r="X103" s="8"/>
      <c r="AA103">
        <v>2277.2983891399999</v>
      </c>
      <c r="AB103" s="14">
        <v>1.9088681302599999</v>
      </c>
      <c r="AC103">
        <v>16.470331637699999</v>
      </c>
      <c r="AF103" s="8"/>
      <c r="AG103" s="6"/>
    </row>
    <row r="104" spans="2:33" x14ac:dyDescent="0.25">
      <c r="B104" s="1" t="s">
        <v>9</v>
      </c>
      <c r="C104">
        <v>3263.47199138</v>
      </c>
      <c r="D104" s="8">
        <v>0.99978095649900001</v>
      </c>
      <c r="E104">
        <v>8.2907381462099998</v>
      </c>
      <c r="K104">
        <v>3064.9933747700002</v>
      </c>
      <c r="L104" s="8">
        <v>0.75364888156599996</v>
      </c>
      <c r="M104">
        <v>5.59028789094</v>
      </c>
      <c r="P104" s="8"/>
      <c r="S104">
        <v>3065.2960747699999</v>
      </c>
      <c r="T104" s="8">
        <v>0.477770616629</v>
      </c>
      <c r="U104">
        <v>5.2386088604300003</v>
      </c>
      <c r="X104" s="8"/>
      <c r="AA104">
        <v>2302.3877467000002</v>
      </c>
      <c r="AB104" s="14">
        <v>2.6382889933899998</v>
      </c>
      <c r="AC104">
        <v>22.731726484300001</v>
      </c>
      <c r="AF104" s="8"/>
    </row>
    <row r="105" spans="2:33" x14ac:dyDescent="0.25">
      <c r="B105" s="6" t="s">
        <v>23</v>
      </c>
      <c r="C105">
        <v>3694.3143606499998</v>
      </c>
      <c r="D105" s="8">
        <v>5.0633875129500003</v>
      </c>
      <c r="E105">
        <v>46.099032211000001</v>
      </c>
      <c r="G105">
        <f>D105/($D$116+$D$106+$D$112+$D$114+$D$119+$D$120+$D$121+$D$105)*100</f>
        <v>20.229517033154291</v>
      </c>
      <c r="H105">
        <f>SUM(G105:G121)</f>
        <v>100</v>
      </c>
      <c r="J105" s="1" t="s">
        <v>9</v>
      </c>
      <c r="K105">
        <v>3263.47199138</v>
      </c>
      <c r="L105" s="8">
        <v>0.98271169141600001</v>
      </c>
      <c r="M105">
        <v>6.98027944711</v>
      </c>
      <c r="R105" s="1" t="s">
        <v>9</v>
      </c>
      <c r="S105">
        <v>3263.4719894</v>
      </c>
      <c r="T105" s="8">
        <v>0.99892954865799999</v>
      </c>
      <c r="U105">
        <v>10.208272105100001</v>
      </c>
      <c r="AA105">
        <v>2327.74268205</v>
      </c>
      <c r="AB105" s="14">
        <v>1.82425930485</v>
      </c>
      <c r="AC105">
        <v>15.7006515753</v>
      </c>
      <c r="AF105" s="8"/>
    </row>
    <row r="106" spans="2:33" x14ac:dyDescent="0.25">
      <c r="B106" s="6" t="s">
        <v>24</v>
      </c>
      <c r="C106">
        <v>3807.4426324199999</v>
      </c>
      <c r="D106" s="8">
        <v>2.98699014419</v>
      </c>
      <c r="E106">
        <v>27.656286299200001</v>
      </c>
      <c r="G106">
        <f>D106/($D$116+$D$106+$D$112+$D$114+$D$119+$D$120+$D$121+$D$105)*100</f>
        <v>11.933783034621209</v>
      </c>
      <c r="H106" s="8"/>
      <c r="J106" s="6" t="s">
        <v>23</v>
      </c>
      <c r="K106">
        <v>3694.1532843499999</v>
      </c>
      <c r="L106" s="8">
        <v>3.4370461344600001</v>
      </c>
      <c r="M106">
        <v>26.7671907109</v>
      </c>
      <c r="N106" s="6"/>
      <c r="O106">
        <f>L106/($L$112+$L$107+$L$108+$L$110+$L$115+$L$117+$L$118+$L$106)*100</f>
        <v>11.974152162610158</v>
      </c>
      <c r="P106">
        <f>SUM(O106:O122)</f>
        <v>99.999999999999986</v>
      </c>
      <c r="R106" s="6" t="s">
        <v>23</v>
      </c>
      <c r="S106">
        <v>3694.2949115800002</v>
      </c>
      <c r="T106" s="8">
        <v>1.78399391836</v>
      </c>
      <c r="U106">
        <v>19.4405174471</v>
      </c>
      <c r="V106" s="6"/>
      <c r="W106">
        <f>T106/($T$112+$T$107+$T$108+$T$110+$T$115+$T$117+$T$118+$T$106)*100</f>
        <v>8.7419200591923101</v>
      </c>
      <c r="X106">
        <f>SUM(W106:W122)</f>
        <v>100</v>
      </c>
      <c r="AA106">
        <v>3038.0565627800001</v>
      </c>
      <c r="AB106" s="14">
        <v>0.47573628141399998</v>
      </c>
      <c r="AC106">
        <v>4.5895050530199999</v>
      </c>
      <c r="AD106" s="6"/>
      <c r="AF106" s="8"/>
      <c r="AG106" s="6"/>
    </row>
    <row r="107" spans="2:33" x14ac:dyDescent="0.25">
      <c r="C107" s="11">
        <v>3822.3390965899998</v>
      </c>
      <c r="D107" s="12">
        <v>0.41033094735600001</v>
      </c>
      <c r="E107" s="11">
        <v>3.8067296222999998</v>
      </c>
      <c r="J107" s="6" t="s">
        <v>24</v>
      </c>
      <c r="K107" s="11">
        <v>3807.27909731</v>
      </c>
      <c r="L107" s="12">
        <v>2.7292837958799998</v>
      </c>
      <c r="M107" s="11">
        <v>21.756769566500001</v>
      </c>
      <c r="N107" s="1"/>
      <c r="O107">
        <f t="shared" ref="O107:O118" si="4">L107/($L$112+$L$107+$L$108+$L$110+$L$115+$L$117+$L$118+$L$106)*100</f>
        <v>9.5084145479321318</v>
      </c>
      <c r="P107" s="8"/>
      <c r="Q107" s="9"/>
      <c r="R107" s="6" t="s">
        <v>24</v>
      </c>
      <c r="S107" s="11">
        <v>3807.4182657199999</v>
      </c>
      <c r="T107" s="12">
        <v>1.7931863540799999</v>
      </c>
      <c r="U107" s="11">
        <v>19.955624609899999</v>
      </c>
      <c r="V107" s="1"/>
      <c r="W107">
        <f t="shared" ref="W107:W118" si="5">T107/($T$112+$T$107+$T$108+$T$110+$T$115+$T$117+$T$118+$T$106)*100</f>
        <v>8.7869647969498104</v>
      </c>
      <c r="X107" s="8"/>
      <c r="Y107" s="9"/>
      <c r="AA107" s="11">
        <v>3065.27735011</v>
      </c>
      <c r="AB107" s="21">
        <v>0.79631743976000002</v>
      </c>
      <c r="AC107" s="11">
        <v>7.7662042446199999</v>
      </c>
      <c r="AD107" s="1"/>
      <c r="AF107" s="10"/>
      <c r="AG107" s="1"/>
    </row>
    <row r="108" spans="2:33" x14ac:dyDescent="0.25">
      <c r="C108">
        <v>3850.2459309800001</v>
      </c>
      <c r="D108" s="8">
        <v>0.43416209959300001</v>
      </c>
      <c r="E108">
        <v>4.04245128119</v>
      </c>
      <c r="H108" s="8"/>
      <c r="J108" s="6" t="s">
        <v>16</v>
      </c>
      <c r="K108">
        <v>4094.79400777</v>
      </c>
      <c r="L108" s="8">
        <v>12.248817858300001</v>
      </c>
      <c r="M108">
        <v>98.560605595300004</v>
      </c>
      <c r="O108">
        <f t="shared" si="4"/>
        <v>42.673040485802012</v>
      </c>
      <c r="R108" s="6" t="s">
        <v>16</v>
      </c>
      <c r="S108">
        <v>4094.9270847799999</v>
      </c>
      <c r="T108" s="8">
        <v>8.1546982729100002</v>
      </c>
      <c r="U108">
        <v>91.385701757999996</v>
      </c>
      <c r="W108">
        <f t="shared" si="5"/>
        <v>39.959620755964565</v>
      </c>
      <c r="Z108" s="1" t="s">
        <v>9</v>
      </c>
      <c r="AA108">
        <v>3263.4720074500001</v>
      </c>
      <c r="AB108" s="14">
        <v>0.98315259274699995</v>
      </c>
      <c r="AC108">
        <v>10.7319842281</v>
      </c>
      <c r="AF108" s="8"/>
    </row>
    <row r="109" spans="2:33" x14ac:dyDescent="0.25">
      <c r="C109">
        <v>3877.4294938899998</v>
      </c>
      <c r="D109" s="8">
        <v>0.37897236987999999</v>
      </c>
      <c r="E109">
        <v>3.5374661858600001</v>
      </c>
      <c r="H109" s="8"/>
      <c r="K109">
        <v>4136.7990131899996</v>
      </c>
      <c r="L109" s="8">
        <v>0.49395934762499999</v>
      </c>
      <c r="M109">
        <v>3.9723115719100002</v>
      </c>
      <c r="P109" s="8"/>
      <c r="S109">
        <v>4137.1017131899998</v>
      </c>
      <c r="T109" s="8">
        <v>0.38644121734300002</v>
      </c>
      <c r="U109">
        <v>4.3250282653700003</v>
      </c>
      <c r="X109" s="8"/>
      <c r="Z109" s="6" t="s">
        <v>23</v>
      </c>
      <c r="AA109">
        <v>3694.1727404799999</v>
      </c>
      <c r="AB109" s="14">
        <v>1.04525468493</v>
      </c>
      <c r="AC109">
        <v>12.4173766576</v>
      </c>
      <c r="AE109">
        <f>AB109/($AB$115+$AB$110+$AB$111+$AB$113+$AB$116+$AB$117+$AB$118+$AB$109)*100</f>
        <v>8.6341771803746923</v>
      </c>
      <c r="AF109">
        <f>SUM(AE109:AE125)</f>
        <v>100</v>
      </c>
    </row>
    <row r="110" spans="2:33" x14ac:dyDescent="0.25">
      <c r="C110">
        <v>3900.7352076699999</v>
      </c>
      <c r="D110" s="8">
        <v>0.34926562318900001</v>
      </c>
      <c r="E110">
        <v>3.2625384397400001</v>
      </c>
      <c r="H110" s="8"/>
      <c r="J110" s="6" t="s">
        <v>17</v>
      </c>
      <c r="K110">
        <v>4151.98720813</v>
      </c>
      <c r="L110" s="8">
        <v>2.2670723335999998</v>
      </c>
      <c r="M110">
        <v>18.2304219062</v>
      </c>
      <c r="O110">
        <f t="shared" si="4"/>
        <v>7.8981392812858164</v>
      </c>
      <c r="P110" s="8"/>
      <c r="R110" s="6" t="s">
        <v>17</v>
      </c>
      <c r="S110">
        <v>4152.1190988999997</v>
      </c>
      <c r="T110" s="8">
        <v>1.63062805666</v>
      </c>
      <c r="U110">
        <v>18.243680893699999</v>
      </c>
      <c r="W110">
        <f t="shared" si="5"/>
        <v>7.9903972602676134</v>
      </c>
      <c r="X110" s="8"/>
      <c r="Z110" s="6" t="s">
        <v>24</v>
      </c>
      <c r="AA110">
        <v>3807.4670132299998</v>
      </c>
      <c r="AB110" s="14">
        <v>1.3219699899299999</v>
      </c>
      <c r="AC110">
        <v>14.6359139424</v>
      </c>
      <c r="AE110">
        <f t="shared" ref="AE110:AE118" si="6">AB110/($AB$115+$AB$110+$AB$111+$AB$113+$AB$116+$AB$117+$AB$118+$AB$109)*100</f>
        <v>10.919944473588428</v>
      </c>
      <c r="AF110" s="8"/>
      <c r="AG110" s="6"/>
    </row>
    <row r="111" spans="2:33" x14ac:dyDescent="0.25">
      <c r="C111">
        <v>3907.8565838499999</v>
      </c>
      <c r="D111" s="8">
        <v>0.32457994240100002</v>
      </c>
      <c r="E111">
        <v>3.03196099036</v>
      </c>
      <c r="H111" s="8"/>
      <c r="K111">
        <v>4223.0055446599999</v>
      </c>
      <c r="L111" s="8">
        <v>0.80075787837900003</v>
      </c>
      <c r="M111">
        <v>6.4363632213799997</v>
      </c>
      <c r="N111" s="6"/>
      <c r="P111" s="8"/>
      <c r="S111">
        <v>4223.1359736300001</v>
      </c>
      <c r="T111" s="8">
        <v>0.51202493112199998</v>
      </c>
      <c r="U111">
        <v>5.71879993746</v>
      </c>
      <c r="V111" s="6"/>
      <c r="X111" s="8"/>
      <c r="Z111" s="6" t="s">
        <v>16</v>
      </c>
      <c r="AA111">
        <v>4095.0001978999999</v>
      </c>
      <c r="AB111" s="14">
        <v>4.0688577376200001</v>
      </c>
      <c r="AC111">
        <v>35.330531259200001</v>
      </c>
      <c r="AD111" s="6"/>
      <c r="AE111">
        <f t="shared" si="6"/>
        <v>33.610218767593771</v>
      </c>
      <c r="AG111" s="6"/>
    </row>
    <row r="112" spans="2:33" x14ac:dyDescent="0.25">
      <c r="B112" s="6" t="s">
        <v>16</v>
      </c>
      <c r="C112">
        <v>4094.96363428</v>
      </c>
      <c r="D112" s="8">
        <v>10.3095550643</v>
      </c>
      <c r="E112">
        <v>95.897974698200002</v>
      </c>
      <c r="G112">
        <f>D112/($D$116+$D$106+$D$112+$D$114+$D$119+$D$120+$D$121+$D$105)*100</f>
        <v>41.189286667097399</v>
      </c>
      <c r="H112" s="8"/>
      <c r="J112" s="6" t="s">
        <v>26</v>
      </c>
      <c r="K112">
        <v>4251.1329216200002</v>
      </c>
      <c r="L112" s="8">
        <v>1.0216810676100001</v>
      </c>
      <c r="M112">
        <v>8.2082206133700009</v>
      </c>
      <c r="O112">
        <f t="shared" si="4"/>
        <v>3.5593832862945276</v>
      </c>
      <c r="P112" s="8"/>
      <c r="R112" s="6" t="s">
        <v>26</v>
      </c>
      <c r="S112">
        <v>4251.2627749800004</v>
      </c>
      <c r="T112" s="8">
        <v>0.66132403797899997</v>
      </c>
      <c r="U112">
        <v>7.3798781908500004</v>
      </c>
      <c r="W112">
        <f t="shared" si="5"/>
        <v>3.2406174784212767</v>
      </c>
      <c r="X112" s="8"/>
      <c r="AA112">
        <v>4137.3488411400003</v>
      </c>
      <c r="AB112" s="14">
        <v>0.41020482991899998</v>
      </c>
      <c r="AC112">
        <v>3.5333472164600002</v>
      </c>
      <c r="AF112" s="8"/>
      <c r="AG112" s="6"/>
    </row>
    <row r="113" spans="2:33" x14ac:dyDescent="0.25">
      <c r="C113">
        <v>4136.7990131899996</v>
      </c>
      <c r="D113" s="8">
        <v>0.46263327451800001</v>
      </c>
      <c r="E113">
        <v>4.2982521284299997</v>
      </c>
      <c r="H113" s="8"/>
      <c r="K113">
        <v>4278.4870481600001</v>
      </c>
      <c r="L113" s="8">
        <v>0.478626884616</v>
      </c>
      <c r="M113">
        <v>3.8427453955000002</v>
      </c>
      <c r="N113" s="6"/>
      <c r="P113" s="8"/>
      <c r="S113">
        <v>4278.6163435500002</v>
      </c>
      <c r="T113" s="8">
        <v>0.33077461633600003</v>
      </c>
      <c r="U113">
        <v>3.6872894295599998</v>
      </c>
      <c r="V113" s="6"/>
      <c r="X113" s="8"/>
      <c r="Z113" s="6" t="s">
        <v>17</v>
      </c>
      <c r="AA113">
        <v>4152.0261371699999</v>
      </c>
      <c r="AB113" s="14">
        <v>0.991697908372</v>
      </c>
      <c r="AC113">
        <v>8.5314831701799996</v>
      </c>
      <c r="AD113" s="6"/>
      <c r="AE113">
        <f t="shared" si="6"/>
        <v>8.1917790694851185</v>
      </c>
      <c r="AF113" s="8"/>
      <c r="AG113" s="6"/>
    </row>
    <row r="114" spans="2:33" x14ac:dyDescent="0.25">
      <c r="B114" s="6" t="s">
        <v>17</v>
      </c>
      <c r="C114">
        <v>4152.1580208799996</v>
      </c>
      <c r="D114" s="8">
        <v>1.9147367796300001</v>
      </c>
      <c r="E114">
        <v>17.784221461800001</v>
      </c>
      <c r="G114">
        <f>D114/($D$116+$D$106+$D$112+$D$114+$D$119+$D$120+$D$121+$D$105)*100</f>
        <v>7.6498589528189189</v>
      </c>
      <c r="H114" s="8"/>
      <c r="K114">
        <v>4301.2335863500002</v>
      </c>
      <c r="L114" s="8">
        <v>0.97328015184500005</v>
      </c>
      <c r="M114">
        <v>7.8091621268000004</v>
      </c>
      <c r="N114" s="6"/>
      <c r="P114" s="8"/>
      <c r="S114">
        <v>4301.36241909</v>
      </c>
      <c r="T114" s="8">
        <v>0.65826197467100001</v>
      </c>
      <c r="U114">
        <v>7.3308689355899999</v>
      </c>
      <c r="V114" s="6"/>
      <c r="X114" s="8"/>
      <c r="AA114">
        <v>4251.17592547</v>
      </c>
      <c r="AB114" s="14">
        <v>0.35341364495299998</v>
      </c>
      <c r="AC114">
        <v>3.0699696965899999</v>
      </c>
      <c r="AD114" s="6"/>
      <c r="AF114" s="8"/>
      <c r="AG114" s="6"/>
    </row>
    <row r="115" spans="2:33" x14ac:dyDescent="0.25">
      <c r="C115">
        <v>4223.1778192199999</v>
      </c>
      <c r="D115" s="8">
        <v>0.57309160124500003</v>
      </c>
      <c r="E115">
        <v>5.31390406449</v>
      </c>
      <c r="H115" s="8"/>
      <c r="J115" s="6" t="s">
        <v>18</v>
      </c>
      <c r="K115">
        <v>4350.2302214399997</v>
      </c>
      <c r="L115" s="8">
        <v>3.7960368281500001</v>
      </c>
      <c r="M115">
        <v>30.430343820400001</v>
      </c>
      <c r="N115" s="6"/>
      <c r="O115">
        <f t="shared" si="4"/>
        <v>13.224821785024291</v>
      </c>
      <c r="P115" s="8"/>
      <c r="R115" s="6" t="s">
        <v>18</v>
      </c>
      <c r="S115">
        <v>4350.3580617099997</v>
      </c>
      <c r="T115" s="8">
        <v>3.0223777756499999</v>
      </c>
      <c r="U115">
        <v>33.616468182799998</v>
      </c>
      <c r="V115" s="6"/>
      <c r="W115">
        <f t="shared" si="5"/>
        <v>14.810243819497193</v>
      </c>
      <c r="X115" s="8"/>
      <c r="Z115" s="6" t="s">
        <v>18</v>
      </c>
      <c r="AA115">
        <v>4350.4521218099999</v>
      </c>
      <c r="AB115" s="14">
        <v>1.54289477069</v>
      </c>
      <c r="AC115">
        <v>13.7853089846</v>
      </c>
      <c r="AD115" s="6"/>
      <c r="AE115">
        <f t="shared" si="6"/>
        <v>12.744862101912686</v>
      </c>
      <c r="AF115" s="8"/>
    </row>
    <row r="116" spans="2:33" x14ac:dyDescent="0.25">
      <c r="B116" s="6" t="s">
        <v>26</v>
      </c>
      <c r="C116">
        <v>4251.3057717800002</v>
      </c>
      <c r="D116" s="8">
        <v>0.90763744278299996</v>
      </c>
      <c r="E116">
        <v>8.4078482345300003</v>
      </c>
      <c r="G116">
        <f>D116/($D$116+$D$106+$D$112+$D$114+$D$119+$D$120+$D$121+$D$105)*100</f>
        <v>3.6262417327821477</v>
      </c>
      <c r="K116">
        <v>4506.3659988999998</v>
      </c>
      <c r="L116" s="8">
        <v>0.43500427357900001</v>
      </c>
      <c r="M116">
        <v>3.4781910165799999</v>
      </c>
      <c r="N116" s="6"/>
      <c r="P116" s="8"/>
      <c r="S116">
        <v>4506.4907127799997</v>
      </c>
      <c r="T116" s="8">
        <v>0.33215169362300001</v>
      </c>
      <c r="U116">
        <v>3.6853960407500002</v>
      </c>
      <c r="V116" s="6"/>
      <c r="X116" s="8"/>
      <c r="Z116" s="6" t="s">
        <v>19</v>
      </c>
      <c r="AA116">
        <v>4534.40803443</v>
      </c>
      <c r="AB116" s="14">
        <v>0.54864557571499994</v>
      </c>
      <c r="AC116">
        <v>5.5894041164699999</v>
      </c>
      <c r="AD116" s="6"/>
      <c r="AE116">
        <f t="shared" si="6"/>
        <v>4.5320084934794895</v>
      </c>
      <c r="AF116" s="8"/>
      <c r="AG116" s="6"/>
    </row>
    <row r="117" spans="2:33" x14ac:dyDescent="0.25">
      <c r="B117" s="6"/>
      <c r="C117">
        <v>4278.6604562900002</v>
      </c>
      <c r="D117" s="8">
        <v>0.416212389026</v>
      </c>
      <c r="E117">
        <v>3.8512386869899999</v>
      </c>
      <c r="J117" s="6" t="s">
        <v>19</v>
      </c>
      <c r="K117">
        <v>4534.3536421400004</v>
      </c>
      <c r="L117" s="8">
        <v>1.2534160198199999</v>
      </c>
      <c r="M117">
        <v>10.016091532700001</v>
      </c>
      <c r="N117" s="6"/>
      <c r="O117">
        <f t="shared" si="4"/>
        <v>4.3667130312569675</v>
      </c>
      <c r="R117" s="6" t="s">
        <v>19</v>
      </c>
      <c r="S117">
        <v>4534.4778012999996</v>
      </c>
      <c r="T117" s="8">
        <v>1.06127996189</v>
      </c>
      <c r="U117">
        <v>11.766230865500001</v>
      </c>
      <c r="V117" s="6"/>
      <c r="W117">
        <f t="shared" si="5"/>
        <v>5.2004799409819888</v>
      </c>
      <c r="Z117" s="6" t="s">
        <v>20</v>
      </c>
      <c r="AA117">
        <v>4636.0331593700002</v>
      </c>
      <c r="AB117" s="14">
        <v>2.2688301091300001</v>
      </c>
      <c r="AC117">
        <v>24.8612369057</v>
      </c>
      <c r="AD117" s="6"/>
      <c r="AE117">
        <f t="shared" si="6"/>
        <v>18.741347383397915</v>
      </c>
      <c r="AF117" s="8"/>
    </row>
    <row r="118" spans="2:33" x14ac:dyDescent="0.25">
      <c r="C118">
        <v>4301.2335863500002</v>
      </c>
      <c r="D118" s="8">
        <v>0.82756999837900003</v>
      </c>
      <c r="E118">
        <v>7.6496932705600003</v>
      </c>
      <c r="H118" s="8"/>
      <c r="J118" s="6" t="s">
        <v>20</v>
      </c>
      <c r="K118">
        <v>4635.7942259600004</v>
      </c>
      <c r="L118" s="8">
        <v>1.95052484884</v>
      </c>
      <c r="M118">
        <v>15.6125711575</v>
      </c>
      <c r="O118">
        <f t="shared" si="4"/>
        <v>6.795335419794073</v>
      </c>
      <c r="R118" s="6" t="s">
        <v>20</v>
      </c>
      <c r="S118">
        <v>4635.9163885500002</v>
      </c>
      <c r="T118" s="8">
        <v>2.2998581353700001</v>
      </c>
      <c r="U118">
        <v>25.423611412700001</v>
      </c>
      <c r="W118">
        <f t="shared" si="5"/>
        <v>11.269755888725239</v>
      </c>
      <c r="Z118" s="6" t="s">
        <v>21</v>
      </c>
      <c r="AA118">
        <v>4848.0336017400004</v>
      </c>
      <c r="AB118" s="14">
        <v>0.31786306944699999</v>
      </c>
      <c r="AC118">
        <v>4.7216111351399999</v>
      </c>
      <c r="AE118">
        <f t="shared" si="6"/>
        <v>2.6256625301678889</v>
      </c>
      <c r="AF118" s="8"/>
    </row>
    <row r="119" spans="2:33" x14ac:dyDescent="0.25">
      <c r="B119" s="6" t="s">
        <v>18</v>
      </c>
      <c r="C119">
        <v>4350.4050846999999</v>
      </c>
      <c r="D119" s="8">
        <v>2.3178091972299999</v>
      </c>
      <c r="E119">
        <v>21.386776157</v>
      </c>
      <c r="G119">
        <f t="shared" ref="G119:G121" si="7">D119/($D$116+$D$106+$D$112+$D$114+$D$119+$D$120+$D$121+$D$105)*100</f>
        <v>9.2602354678653178</v>
      </c>
      <c r="H119" s="8"/>
      <c r="K119">
        <v>4885.5231124900001</v>
      </c>
      <c r="L119" s="8">
        <v>0.47504689536599998</v>
      </c>
      <c r="M119">
        <v>3.9578706291099999</v>
      </c>
      <c r="P119" s="8"/>
      <c r="S119">
        <v>4885.6404499099999</v>
      </c>
      <c r="T119" s="8">
        <v>0.40470526382599997</v>
      </c>
      <c r="U119">
        <v>4.4527097365800001</v>
      </c>
      <c r="X119" s="8"/>
      <c r="AA119">
        <v>4885.7765214299998</v>
      </c>
      <c r="AB119" s="14">
        <v>0.23347794554599999</v>
      </c>
      <c r="AC119">
        <v>3.6643620807600001</v>
      </c>
      <c r="AF119" s="8"/>
    </row>
    <row r="120" spans="2:33" x14ac:dyDescent="0.25">
      <c r="B120" s="6" t="s">
        <v>19</v>
      </c>
      <c r="C120">
        <v>4534.5321865200003</v>
      </c>
      <c r="D120" s="8">
        <v>0.71983498632300003</v>
      </c>
      <c r="E120">
        <v>6.5977414669499996</v>
      </c>
      <c r="G120">
        <f t="shared" si="7"/>
        <v>2.8759232983132947</v>
      </c>
      <c r="H120" s="8"/>
      <c r="K120">
        <v>5107.85227166</v>
      </c>
      <c r="L120" s="8">
        <v>0.80719512445499997</v>
      </c>
      <c r="M120">
        <v>7.2303159081399997</v>
      </c>
      <c r="P120" s="8"/>
      <c r="S120">
        <v>5107.9654147900001</v>
      </c>
      <c r="T120" s="8">
        <v>0.42011966121200001</v>
      </c>
      <c r="U120">
        <v>4.7259928274499998</v>
      </c>
      <c r="X120" s="8"/>
      <c r="AA120">
        <v>5108.1182634999996</v>
      </c>
      <c r="AB120" s="14">
        <v>0.30252568590399997</v>
      </c>
      <c r="AC120">
        <v>6.1032438717200002</v>
      </c>
    </row>
    <row r="121" spans="2:33" x14ac:dyDescent="0.25">
      <c r="B121" s="6" t="s">
        <v>20</v>
      </c>
      <c r="C121">
        <v>4635.97476689</v>
      </c>
      <c r="D121" s="8">
        <v>0.80974930810900003</v>
      </c>
      <c r="E121">
        <v>7.38273482451</v>
      </c>
      <c r="G121">
        <f t="shared" si="7"/>
        <v>3.2351538133474231</v>
      </c>
      <c r="H121" s="8"/>
      <c r="K121">
        <v>5306.9064304900003</v>
      </c>
      <c r="L121" s="8">
        <v>0.80267112043300004</v>
      </c>
      <c r="M121">
        <v>7.8688900218000004</v>
      </c>
      <c r="P121" s="8"/>
      <c r="S121">
        <v>5307.0158942199996</v>
      </c>
      <c r="T121" s="8">
        <v>0.54849859853399996</v>
      </c>
      <c r="U121">
        <v>6.4013352972500002</v>
      </c>
      <c r="X121" s="8"/>
      <c r="AA121">
        <v>5161.9080140100004</v>
      </c>
      <c r="AB121" s="14">
        <v>0.162054726727</v>
      </c>
      <c r="AC121">
        <v>3.4499295921800002</v>
      </c>
    </row>
    <row r="122" spans="2:33" x14ac:dyDescent="0.25">
      <c r="B122" s="6" t="s">
        <v>21</v>
      </c>
      <c r="C122">
        <v>4885.3377499099997</v>
      </c>
      <c r="D122" s="8">
        <v>0.438005248535</v>
      </c>
      <c r="E122">
        <v>3.9713131313200001</v>
      </c>
      <c r="H122" s="8"/>
      <c r="K122">
        <v>5358.2387617900004</v>
      </c>
      <c r="L122" s="8">
        <v>0.32440859399200001</v>
      </c>
      <c r="M122">
        <v>3.3067112170500002</v>
      </c>
      <c r="P122" s="8"/>
      <c r="S122">
        <v>5358.3472877699996</v>
      </c>
      <c r="T122" s="8">
        <v>0.28126895658200002</v>
      </c>
      <c r="U122">
        <v>3.3684783860500001</v>
      </c>
      <c r="X122" s="8"/>
      <c r="AA122">
        <v>5306.9902136500004</v>
      </c>
      <c r="AB122" s="14">
        <v>0.37959730120700003</v>
      </c>
      <c r="AC122">
        <v>9.0126008845599994</v>
      </c>
      <c r="AF122" s="8"/>
    </row>
    <row r="123" spans="2:33" x14ac:dyDescent="0.25">
      <c r="C123">
        <v>5108.0418320700001</v>
      </c>
      <c r="D123" s="8">
        <v>0.969896744082</v>
      </c>
      <c r="E123">
        <v>9.1964341477799998</v>
      </c>
      <c r="H123" s="8"/>
      <c r="K123">
        <v>6144.7376935299999</v>
      </c>
      <c r="L123" s="8">
        <v>1.62455988416</v>
      </c>
      <c r="M123">
        <v>26.4639352831</v>
      </c>
      <c r="P123" s="8"/>
      <c r="S123">
        <v>6144.8323695600002</v>
      </c>
      <c r="T123" s="8">
        <v>1.4168188907699999</v>
      </c>
      <c r="U123">
        <v>27.723890419500002</v>
      </c>
      <c r="X123" s="8"/>
      <c r="AA123">
        <v>5358.5186051000001</v>
      </c>
      <c r="AB123" s="14">
        <v>0.17525418007900001</v>
      </c>
      <c r="AC123">
        <v>4.3092442373999997</v>
      </c>
      <c r="AF123" s="8"/>
    </row>
    <row r="124" spans="2:33" x14ac:dyDescent="0.25">
      <c r="B124" s="6" t="s">
        <v>25</v>
      </c>
      <c r="C124">
        <v>5307.0996703000001</v>
      </c>
      <c r="D124" s="8">
        <v>0.87917566706200001</v>
      </c>
      <c r="E124">
        <v>8.9154975403499996</v>
      </c>
      <c r="H124" s="8"/>
      <c r="K124">
        <v>6327.9058126700002</v>
      </c>
      <c r="L124" s="8">
        <v>0.238324439932</v>
      </c>
      <c r="M124">
        <v>4.35597283261</v>
      </c>
      <c r="P124" s="8"/>
      <c r="S124">
        <v>6328.2085126700003</v>
      </c>
      <c r="T124" s="8">
        <v>0.19812208819900001</v>
      </c>
      <c r="U124">
        <v>4.47765280599</v>
      </c>
      <c r="X124" s="8"/>
      <c r="AA124">
        <v>5382.04106744</v>
      </c>
      <c r="AB124" s="14">
        <v>0.196283046016</v>
      </c>
      <c r="AC124">
        <v>4.8862352113099998</v>
      </c>
      <c r="AF124" s="8"/>
    </row>
    <row r="125" spans="2:33" x14ac:dyDescent="0.25">
      <c r="C125">
        <v>6144.7376935299999</v>
      </c>
      <c r="D125" s="8">
        <v>1.5013825306599999</v>
      </c>
      <c r="E125">
        <v>28.797437336200002</v>
      </c>
      <c r="H125" s="8"/>
      <c r="K125">
        <v>6351.3623507499997</v>
      </c>
      <c r="L125" s="8">
        <v>0.163581611633</v>
      </c>
      <c r="M125">
        <v>3.0494918936199999</v>
      </c>
      <c r="P125" s="8"/>
      <c r="S125">
        <v>6350.8190114899999</v>
      </c>
      <c r="T125" s="8">
        <v>0.150298655181</v>
      </c>
      <c r="U125">
        <v>3.4775778479600001</v>
      </c>
      <c r="X125" s="8"/>
      <c r="AA125">
        <v>5757.3928452</v>
      </c>
      <c r="AB125" s="14">
        <v>0.13930343693800001</v>
      </c>
      <c r="AC125">
        <v>3.05822677912</v>
      </c>
      <c r="AF125" s="8"/>
    </row>
    <row r="126" spans="2:33" x14ac:dyDescent="0.25">
      <c r="C126">
        <v>6327.9058126700002</v>
      </c>
      <c r="D126" s="8">
        <v>0.19764801242499999</v>
      </c>
      <c r="E126">
        <v>4.2749901079499999</v>
      </c>
      <c r="H126" s="8"/>
      <c r="K126">
        <v>6615.2895274499997</v>
      </c>
      <c r="L126" s="8">
        <v>0.29093473928800001</v>
      </c>
      <c r="M126">
        <v>6.5470271576699997</v>
      </c>
      <c r="P126" s="8"/>
      <c r="S126">
        <v>6615.3763333799998</v>
      </c>
      <c r="T126" s="8">
        <v>0.22372161194500001</v>
      </c>
      <c r="U126">
        <v>6.5779872188599997</v>
      </c>
      <c r="X126" s="8"/>
      <c r="AA126">
        <v>6145.0590867199999</v>
      </c>
      <c r="AB126" s="14">
        <v>1.4815740952800001</v>
      </c>
      <c r="AC126">
        <v>26.403388172500001</v>
      </c>
      <c r="AF126" s="8"/>
    </row>
    <row r="127" spans="2:33" x14ac:dyDescent="0.25">
      <c r="C127">
        <v>6350.7278159899997</v>
      </c>
      <c r="D127" s="8">
        <v>0.14891364543400001</v>
      </c>
      <c r="E127">
        <v>3.2858226530699999</v>
      </c>
      <c r="H127" s="8"/>
      <c r="K127">
        <v>7503.8069462499998</v>
      </c>
      <c r="L127" s="8">
        <v>0.299742082578</v>
      </c>
      <c r="M127">
        <v>3.73163637097</v>
      </c>
      <c r="P127" s="8"/>
      <c r="S127">
        <v>7686.7154673900004</v>
      </c>
      <c r="T127" s="8">
        <v>7.55224316269</v>
      </c>
      <c r="U127">
        <v>116.12641997999999</v>
      </c>
      <c r="X127" s="8"/>
      <c r="AA127">
        <v>6327.8142378700004</v>
      </c>
      <c r="AB127" s="14">
        <v>0.19670613707199999</v>
      </c>
      <c r="AC127">
        <v>3.3780549982100001</v>
      </c>
      <c r="AF127" s="8"/>
    </row>
    <row r="128" spans="2:33" x14ac:dyDescent="0.25">
      <c r="C128">
        <v>6615.7213262300002</v>
      </c>
      <c r="D128" s="8">
        <v>0.28574282821399999</v>
      </c>
      <c r="E128">
        <v>7.6459146111800003</v>
      </c>
      <c r="H128" s="8"/>
      <c r="K128">
        <v>7686.4127673900002</v>
      </c>
      <c r="L128" s="8">
        <v>10.7825912353</v>
      </c>
      <c r="M128">
        <v>119.776611715</v>
      </c>
      <c r="P128" s="8"/>
      <c r="S128">
        <v>7892.7551021400004</v>
      </c>
      <c r="T128" s="8">
        <v>0.224949715079</v>
      </c>
      <c r="U128">
        <v>3.5908632422900002</v>
      </c>
      <c r="X128" s="8"/>
      <c r="AA128">
        <v>6615.8504392000004</v>
      </c>
      <c r="AB128" s="14">
        <v>0.22150335158500001</v>
      </c>
      <c r="AC128">
        <v>3.8322122669300001</v>
      </c>
      <c r="AF128" s="8"/>
    </row>
    <row r="129" spans="3:32" x14ac:dyDescent="0.25">
      <c r="C129">
        <v>7503.8069462499998</v>
      </c>
      <c r="D129" s="8">
        <v>0.37478159787199999</v>
      </c>
      <c r="E129">
        <v>5.4363871774100003</v>
      </c>
      <c r="H129" s="8"/>
      <c r="K129">
        <v>7706.2170744300001</v>
      </c>
      <c r="L129" s="8">
        <v>0.57257199809500003</v>
      </c>
      <c r="M129">
        <v>6.3793594195800001</v>
      </c>
      <c r="P129" s="8"/>
      <c r="S129">
        <v>9659.3071026500002</v>
      </c>
      <c r="T129" s="8">
        <v>1.4039151116499999</v>
      </c>
      <c r="U129">
        <v>27.036982507899999</v>
      </c>
      <c r="X129" s="8"/>
      <c r="AA129">
        <v>7687.0414592899997</v>
      </c>
      <c r="AB129" s="14">
        <v>11.031934340599999</v>
      </c>
      <c r="AC129">
        <v>187.926274963</v>
      </c>
      <c r="AF129" s="8"/>
    </row>
    <row r="130" spans="3:32" x14ac:dyDescent="0.25">
      <c r="C130">
        <v>7686.4127673900002</v>
      </c>
      <c r="D130" s="8">
        <v>9.2647496002299992</v>
      </c>
      <c r="E130">
        <v>120.244653469</v>
      </c>
      <c r="H130" s="8"/>
      <c r="K130">
        <v>7892.2164400000001</v>
      </c>
      <c r="L130" s="8">
        <v>0.29777411207499999</v>
      </c>
      <c r="M130">
        <v>3.4573824520000001</v>
      </c>
      <c r="P130" s="8"/>
      <c r="S130">
        <v>9772.7609017699997</v>
      </c>
      <c r="T130" s="8">
        <v>4.3927932614399996</v>
      </c>
      <c r="U130">
        <v>88.216294966199996</v>
      </c>
      <c r="X130" s="8"/>
      <c r="AA130">
        <v>7725.5109054000004</v>
      </c>
      <c r="AB130" s="14">
        <v>0.183004778955</v>
      </c>
      <c r="AC130">
        <v>3.1083920111199999</v>
      </c>
      <c r="AF130" s="8"/>
    </row>
    <row r="131" spans="3:32" x14ac:dyDescent="0.25">
      <c r="C131">
        <v>7706.2170744300001</v>
      </c>
      <c r="D131" s="8">
        <v>0.50034949092199998</v>
      </c>
      <c r="E131">
        <v>6.5142852836999996</v>
      </c>
      <c r="H131" s="8"/>
      <c r="K131">
        <v>9659.00440265</v>
      </c>
      <c r="L131" s="8">
        <v>1.6677754017399999</v>
      </c>
      <c r="M131">
        <v>23.847949130500002</v>
      </c>
      <c r="P131" s="8"/>
      <c r="S131">
        <v>9843.0526610300003</v>
      </c>
      <c r="T131" s="8">
        <v>0.21414707733499999</v>
      </c>
      <c r="U131">
        <v>4.4225974810400004</v>
      </c>
      <c r="X131" s="8"/>
      <c r="AA131">
        <v>7892.6216370900001</v>
      </c>
      <c r="AB131" s="14">
        <v>0.28762562460800001</v>
      </c>
      <c r="AC131">
        <v>4.8323558243900004</v>
      </c>
      <c r="AF131" s="8"/>
    </row>
    <row r="132" spans="3:32" x14ac:dyDescent="0.25">
      <c r="C132">
        <v>7892.4524021400002</v>
      </c>
      <c r="D132" s="8">
        <v>0.25687278335000002</v>
      </c>
      <c r="E132">
        <v>3.4891263025699999</v>
      </c>
      <c r="H132" s="8"/>
      <c r="K132">
        <v>9772.1954141999995</v>
      </c>
      <c r="L132" s="8">
        <v>5.6085349210000004</v>
      </c>
      <c r="M132">
        <v>83.913596110599997</v>
      </c>
      <c r="P132" s="8"/>
      <c r="S132">
        <v>9873.14225506</v>
      </c>
      <c r="T132" s="8">
        <v>0.39400106590900003</v>
      </c>
      <c r="U132">
        <v>8.2370126463800002</v>
      </c>
      <c r="X132" s="8"/>
      <c r="AA132">
        <v>9659.7467180099993</v>
      </c>
      <c r="AB132" s="14">
        <v>0.86886296907100002</v>
      </c>
      <c r="AC132">
        <v>18.540539056899998</v>
      </c>
      <c r="AF132" s="8"/>
    </row>
    <row r="133" spans="3:32" x14ac:dyDescent="0.25">
      <c r="C133">
        <v>9559.7279535300004</v>
      </c>
      <c r="D133" s="8">
        <v>0.22600208546600001</v>
      </c>
      <c r="E133">
        <v>3.66452035422</v>
      </c>
      <c r="H133" s="8"/>
      <c r="K133">
        <v>9842.7499610300001</v>
      </c>
      <c r="L133" s="8">
        <v>0.24767623103600001</v>
      </c>
      <c r="M133">
        <v>3.8200194017800002</v>
      </c>
      <c r="P133" s="8"/>
      <c r="S133">
        <v>9956.2600634600003</v>
      </c>
      <c r="T133" s="8">
        <v>0.61011071624699997</v>
      </c>
      <c r="U133">
        <v>13.1999581201</v>
      </c>
      <c r="X133" s="8"/>
      <c r="AA133">
        <v>9773.2066876699992</v>
      </c>
      <c r="AB133" s="14">
        <v>2.7043952402699998</v>
      </c>
      <c r="AC133">
        <v>60.563619456200001</v>
      </c>
      <c r="AF133" s="8"/>
    </row>
    <row r="134" spans="3:32" x14ac:dyDescent="0.25">
      <c r="C134">
        <v>9658.7431577200005</v>
      </c>
      <c r="D134" s="8">
        <v>1.3129635265999999</v>
      </c>
      <c r="E134">
        <v>22.084185869599999</v>
      </c>
      <c r="H134" s="8"/>
      <c r="K134">
        <v>9872.5754099299993</v>
      </c>
      <c r="L134" s="8">
        <v>0.52905536438199996</v>
      </c>
      <c r="M134">
        <v>8.26812858113</v>
      </c>
      <c r="P134" s="8"/>
      <c r="S134">
        <v>9978.0238483800003</v>
      </c>
      <c r="T134" s="8">
        <v>0.47270329442300002</v>
      </c>
      <c r="U134">
        <v>10.3216828226</v>
      </c>
      <c r="X134" s="8"/>
      <c r="AA134">
        <v>9872.8010037599997</v>
      </c>
      <c r="AB134" s="14">
        <v>0.200793699277</v>
      </c>
      <c r="AC134">
        <v>4.69925128686</v>
      </c>
      <c r="AF134" s="8"/>
    </row>
    <row r="135" spans="3:32" x14ac:dyDescent="0.25">
      <c r="C135">
        <v>9772.1954141999995</v>
      </c>
      <c r="D135" s="8">
        <v>4.9096499013299999</v>
      </c>
      <c r="E135">
        <v>86.556319333999994</v>
      </c>
      <c r="H135" s="8"/>
      <c r="K135">
        <v>9955.4268388</v>
      </c>
      <c r="L135" s="8">
        <v>0.78423690947500002</v>
      </c>
      <c r="M135">
        <v>12.7230874162</v>
      </c>
      <c r="P135" s="8"/>
      <c r="S135">
        <v>9993.96375128</v>
      </c>
      <c r="T135" s="8">
        <v>0.24501331751899999</v>
      </c>
      <c r="U135">
        <v>5.3866626279399998</v>
      </c>
      <c r="X135" s="8"/>
      <c r="AA135">
        <v>9956.4504771800002</v>
      </c>
      <c r="AB135" s="14">
        <v>0.35418689884999999</v>
      </c>
      <c r="AC135">
        <v>8.6107528860099993</v>
      </c>
      <c r="AF135" s="8"/>
    </row>
    <row r="136" spans="3:32" x14ac:dyDescent="0.25">
      <c r="C136">
        <v>9842.4862221200001</v>
      </c>
      <c r="D136" s="8">
        <v>0.170782735474</v>
      </c>
      <c r="E136">
        <v>3.10615035489</v>
      </c>
      <c r="H136" s="8"/>
      <c r="K136">
        <v>9977.4555920300008</v>
      </c>
      <c r="L136" s="8">
        <v>0.58501397404099997</v>
      </c>
      <c r="M136">
        <v>9.5882375939200006</v>
      </c>
      <c r="P136" s="8"/>
      <c r="S136">
        <v>11454.0659598</v>
      </c>
      <c r="T136" s="8">
        <v>0.13772061785100001</v>
      </c>
      <c r="U136">
        <v>4.6009443945899999</v>
      </c>
      <c r="X136" s="8"/>
      <c r="AA136">
        <v>9978.2151388099992</v>
      </c>
      <c r="AB136" s="14">
        <v>0.28115558607800001</v>
      </c>
      <c r="AC136">
        <v>6.90128268508</v>
      </c>
      <c r="AF136" s="8"/>
    </row>
    <row r="137" spans="3:32" x14ac:dyDescent="0.25">
      <c r="C137">
        <v>9872.5754099299993</v>
      </c>
      <c r="D137" s="8">
        <v>0.52248231118499999</v>
      </c>
      <c r="E137">
        <v>9.6332725985700005</v>
      </c>
      <c r="H137" s="8"/>
      <c r="K137">
        <v>9992.86375142</v>
      </c>
      <c r="L137" s="8">
        <v>0.27647058244400002</v>
      </c>
      <c r="M137">
        <v>4.56420567286</v>
      </c>
      <c r="P137" s="8"/>
      <c r="S137">
        <v>11644.7529154</v>
      </c>
      <c r="T137" s="8">
        <v>9.4628502564299999E-2</v>
      </c>
      <c r="U137">
        <v>3.5299101098699999</v>
      </c>
      <c r="X137" s="8"/>
      <c r="AA137">
        <v>9993.6241250300009</v>
      </c>
      <c r="AB137" s="14">
        <v>0.16433196065899999</v>
      </c>
      <c r="AC137">
        <v>4.0616656401700002</v>
      </c>
      <c r="AF137" s="8"/>
    </row>
    <row r="138" spans="3:32" x14ac:dyDescent="0.25">
      <c r="C138">
        <v>9955.4268388</v>
      </c>
      <c r="D138" s="8">
        <v>0.659413448588</v>
      </c>
      <c r="E138">
        <v>12.634692537099999</v>
      </c>
      <c r="H138" s="8"/>
      <c r="K138">
        <v>10532.607537600001</v>
      </c>
      <c r="L138" s="8">
        <v>0.144092911781</v>
      </c>
      <c r="M138">
        <v>3.0249056292900001</v>
      </c>
      <c r="P138" s="8"/>
      <c r="S138">
        <v>12073.833620199999</v>
      </c>
      <c r="T138" s="8">
        <v>0.13213905474900001</v>
      </c>
      <c r="U138">
        <v>6.9901277393600001</v>
      </c>
      <c r="X138" s="8"/>
      <c r="AA138">
        <v>10834.382638999999</v>
      </c>
      <c r="AB138" s="14">
        <v>0.15518829463799999</v>
      </c>
      <c r="AC138">
        <v>5.0299858557099997</v>
      </c>
      <c r="AF138" s="8"/>
    </row>
    <row r="139" spans="3:32" x14ac:dyDescent="0.25">
      <c r="C139">
        <v>9977.7211483800002</v>
      </c>
      <c r="D139" s="8">
        <v>0.51784335464499998</v>
      </c>
      <c r="E139">
        <v>10.028271328800001</v>
      </c>
      <c r="H139" s="8"/>
      <c r="K139">
        <v>11453.7632598</v>
      </c>
      <c r="L139" s="8">
        <v>0.15227934818300001</v>
      </c>
      <c r="M139">
        <v>3.9318027476799999</v>
      </c>
      <c r="P139" s="8"/>
      <c r="S139">
        <v>12979.457014600001</v>
      </c>
      <c r="T139" s="8">
        <v>5.7826439809500002E-2</v>
      </c>
      <c r="U139">
        <v>6.33360967524</v>
      </c>
      <c r="X139" s="8"/>
      <c r="AA139">
        <v>11453.4605598</v>
      </c>
      <c r="AB139" s="14">
        <v>0.109166907163</v>
      </c>
      <c r="AC139">
        <v>4.0549419151999997</v>
      </c>
      <c r="AF139" s="8"/>
    </row>
    <row r="140" spans="3:32" x14ac:dyDescent="0.25">
      <c r="C140">
        <v>9993.1295144800006</v>
      </c>
      <c r="D140" s="8">
        <v>0.23048983988399999</v>
      </c>
      <c r="E140">
        <v>4.4969394967399996</v>
      </c>
      <c r="H140" s="8"/>
      <c r="K140">
        <v>11643.588996</v>
      </c>
      <c r="L140" s="8">
        <v>0.104943254641</v>
      </c>
      <c r="M140">
        <v>3.0146928728</v>
      </c>
      <c r="P140" s="8"/>
      <c r="S140">
        <v>13645.293822899999</v>
      </c>
      <c r="T140" s="8">
        <v>4.7914360421099998E-2</v>
      </c>
      <c r="U140">
        <v>5.4565764986299996</v>
      </c>
      <c r="X140" s="8"/>
      <c r="AA140">
        <v>11644.434595700001</v>
      </c>
      <c r="AB140" s="14">
        <v>8.6211775863899998E-2</v>
      </c>
      <c r="AC140">
        <v>3.4926712611199999</v>
      </c>
      <c r="AF140" s="8"/>
    </row>
    <row r="141" spans="3:32" x14ac:dyDescent="0.25">
      <c r="C141">
        <v>10833.3012518</v>
      </c>
      <c r="D141" s="8">
        <v>0.12657090335499999</v>
      </c>
      <c r="E141">
        <v>3.2680348546600002</v>
      </c>
      <c r="H141" s="8"/>
      <c r="K141">
        <v>12072.6538286</v>
      </c>
      <c r="L141" s="8">
        <v>0.221757403874</v>
      </c>
      <c r="M141">
        <v>8.8005349648099997</v>
      </c>
      <c r="P141" s="8"/>
      <c r="S141">
        <v>13961.5445452</v>
      </c>
      <c r="T141" s="8">
        <v>3.5191029156800002E-2</v>
      </c>
      <c r="U141">
        <v>3.7282917859900002</v>
      </c>
      <c r="X141" s="8"/>
      <c r="AA141">
        <v>12072.935852799999</v>
      </c>
      <c r="AB141" s="14">
        <v>0.11762199219699999</v>
      </c>
      <c r="AC141">
        <v>6.1235187926499997</v>
      </c>
      <c r="AF141" s="8"/>
    </row>
    <row r="142" spans="3:32" x14ac:dyDescent="0.25">
      <c r="C142">
        <v>11453.478564999999</v>
      </c>
      <c r="D142" s="8">
        <v>0.133083610904</v>
      </c>
      <c r="E142">
        <v>4.1323818224100002</v>
      </c>
      <c r="H142" s="8"/>
      <c r="K142">
        <v>12979.760805</v>
      </c>
      <c r="L142" s="8">
        <v>7.0733200370100002E-2</v>
      </c>
      <c r="M142">
        <v>5.2896923495700001</v>
      </c>
      <c r="P142" s="8"/>
      <c r="S142">
        <v>14917.2958368</v>
      </c>
      <c r="T142" s="8">
        <v>0.34076887324100003</v>
      </c>
      <c r="U142">
        <v>30.838615092000001</v>
      </c>
      <c r="X142" s="8"/>
      <c r="AA142">
        <v>12591.8403879</v>
      </c>
      <c r="AB142" s="14">
        <v>4.6213356692499999E-2</v>
      </c>
      <c r="AC142">
        <v>3.2299446890699999</v>
      </c>
      <c r="AF142" s="8"/>
    </row>
    <row r="143" spans="3:32" x14ac:dyDescent="0.25">
      <c r="C143">
        <v>11645.024379500001</v>
      </c>
      <c r="D143" s="8">
        <v>9.3127703024699998E-2</v>
      </c>
      <c r="E143">
        <v>3.2476222451100001</v>
      </c>
      <c r="H143" s="8"/>
      <c r="K143">
        <v>13644.6801247</v>
      </c>
      <c r="L143" s="8">
        <v>6.8371561918899995E-2</v>
      </c>
      <c r="M143">
        <v>5.2745198538300002</v>
      </c>
      <c r="P143" s="8"/>
      <c r="S143">
        <v>15102.657406099999</v>
      </c>
      <c r="T143" s="8">
        <v>6.50236359943E-2</v>
      </c>
      <c r="U143">
        <v>6.1156315813699997</v>
      </c>
      <c r="X143" s="8"/>
      <c r="AA143">
        <v>12979.458105</v>
      </c>
      <c r="AB143" s="14">
        <v>8.2803388226999994E-2</v>
      </c>
      <c r="AC143">
        <v>6.3889171391700001</v>
      </c>
      <c r="AF143" s="8"/>
    </row>
    <row r="144" spans="3:32" x14ac:dyDescent="0.25">
      <c r="C144">
        <v>12072.6538286</v>
      </c>
      <c r="D144" s="8">
        <v>0.15069061734</v>
      </c>
      <c r="E144">
        <v>7.5150966395500003</v>
      </c>
      <c r="H144" s="8"/>
      <c r="K144">
        <v>13960.2980016</v>
      </c>
      <c r="L144" s="8">
        <v>8.7146782778999995E-2</v>
      </c>
      <c r="M144">
        <v>6.2970057958299996</v>
      </c>
      <c r="P144" s="8"/>
      <c r="S144">
        <v>15375.2703088</v>
      </c>
      <c r="T144" s="8">
        <v>4.3099547126800003E-2</v>
      </c>
      <c r="U144">
        <v>4.3733240447700004</v>
      </c>
      <c r="X144" s="8"/>
      <c r="AA144">
        <v>13644.3774247</v>
      </c>
      <c r="AB144" s="14">
        <v>4.6964261711499998E-2</v>
      </c>
      <c r="AC144">
        <v>3.6477395659899998</v>
      </c>
      <c r="AF144" s="8"/>
    </row>
    <row r="145" spans="3:32" x14ac:dyDescent="0.25">
      <c r="C145">
        <v>12976.425284700001</v>
      </c>
      <c r="D145" s="8">
        <v>5.7201612626299997E-2</v>
      </c>
      <c r="E145">
        <v>6.0047722953499996</v>
      </c>
      <c r="H145" s="8"/>
      <c r="K145">
        <v>14917.3184612</v>
      </c>
      <c r="L145" s="8">
        <v>0.42370601695999999</v>
      </c>
      <c r="M145">
        <v>27.652830783100001</v>
      </c>
      <c r="P145" s="8"/>
      <c r="S145">
        <v>16409.029085900002</v>
      </c>
      <c r="T145" s="8">
        <v>2.7414784446099998E-2</v>
      </c>
      <c r="U145">
        <v>3.7139587093299999</v>
      </c>
      <c r="X145" s="8"/>
      <c r="AA145">
        <v>14918.642436800001</v>
      </c>
      <c r="AB145" s="14">
        <v>0.45920337004200001</v>
      </c>
      <c r="AC145">
        <v>29.563291646700002</v>
      </c>
      <c r="AF145" s="8"/>
    </row>
    <row r="146" spans="3:32" x14ac:dyDescent="0.25">
      <c r="C146">
        <v>13644.6801247</v>
      </c>
      <c r="D146" s="8">
        <v>3.5678043879399997E-2</v>
      </c>
      <c r="E146">
        <v>3.8868893088599998</v>
      </c>
      <c r="H146" s="8"/>
      <c r="K146">
        <v>15109.2300371</v>
      </c>
      <c r="L146" s="8">
        <v>8.4346704698399999E-2</v>
      </c>
      <c r="M146">
        <v>5.7257341091200002</v>
      </c>
      <c r="P146" s="8"/>
      <c r="S146">
        <v>16735.648301199999</v>
      </c>
      <c r="T146" s="8">
        <v>3.8350024036700001E-2</v>
      </c>
      <c r="U146">
        <v>5.2865449895100003</v>
      </c>
      <c r="X146" s="8"/>
      <c r="AA146">
        <v>15104.670993399999</v>
      </c>
      <c r="AB146" s="14">
        <v>8.4881818339300003E-2</v>
      </c>
      <c r="AC146">
        <v>5.6243709175000003</v>
      </c>
      <c r="AF146" s="8"/>
    </row>
    <row r="147" spans="3:32" x14ac:dyDescent="0.25">
      <c r="C147">
        <v>13958.725000599999</v>
      </c>
      <c r="D147" s="8">
        <v>8.66813083363E-2</v>
      </c>
      <c r="E147">
        <v>8.6324182902400004</v>
      </c>
      <c r="H147" s="8"/>
      <c r="K147">
        <v>15374.6372785</v>
      </c>
      <c r="L147" s="8">
        <v>6.8080279724899995E-2</v>
      </c>
      <c r="M147">
        <v>4.9509002141599998</v>
      </c>
      <c r="P147" s="8"/>
      <c r="S147">
        <v>18359.014137900002</v>
      </c>
      <c r="T147" s="8">
        <v>1.9979810354999999E-2</v>
      </c>
      <c r="U147">
        <v>3.2515353809600001</v>
      </c>
      <c r="X147" s="8"/>
      <c r="AA147">
        <v>15120.389735999999</v>
      </c>
      <c r="AB147" s="14">
        <v>6.9296476068400004E-2</v>
      </c>
      <c r="AC147">
        <v>4.6061819738900001</v>
      </c>
      <c r="AF147" s="8"/>
    </row>
    <row r="148" spans="3:32" x14ac:dyDescent="0.25">
      <c r="C148">
        <v>14916.667815999999</v>
      </c>
      <c r="D148" s="8">
        <v>0.31374094224600002</v>
      </c>
      <c r="E148">
        <v>26.897933248699999</v>
      </c>
      <c r="H148" s="8"/>
      <c r="K148">
        <v>16410.7747189</v>
      </c>
      <c r="L148" s="8">
        <v>5.1671959440500001E-2</v>
      </c>
      <c r="M148">
        <v>4.5598883573600002</v>
      </c>
      <c r="P148" s="8"/>
      <c r="S148">
        <v>19571.732798599998</v>
      </c>
      <c r="T148" s="8">
        <v>1.9810045644200001E-2</v>
      </c>
      <c r="U148">
        <v>3.0018603888299999</v>
      </c>
      <c r="X148" s="8"/>
      <c r="AA148">
        <v>15375.325580000001</v>
      </c>
      <c r="AB148" s="14">
        <v>7.5218684184000004E-2</v>
      </c>
      <c r="AC148">
        <v>5.2878003733499996</v>
      </c>
      <c r="AF148" s="8"/>
    </row>
    <row r="149" spans="3:32" x14ac:dyDescent="0.25">
      <c r="C149">
        <v>15099.735948400001</v>
      </c>
      <c r="D149" s="8">
        <v>7.0871520837499993E-2</v>
      </c>
      <c r="E149">
        <v>6.3310736115699999</v>
      </c>
      <c r="H149" s="8"/>
      <c r="K149">
        <v>16728.4503807</v>
      </c>
      <c r="L149" s="8">
        <v>5.68782439636E-2</v>
      </c>
      <c r="M149">
        <v>5.0455454121600001</v>
      </c>
      <c r="P149" s="8"/>
      <c r="S149">
        <v>19639.7171069</v>
      </c>
      <c r="T149" s="8">
        <v>2.7559142314200001E-2</v>
      </c>
      <c r="U149">
        <v>4.1509038137100003</v>
      </c>
      <c r="X149" s="8"/>
      <c r="AA149">
        <v>16727.4582376</v>
      </c>
      <c r="AB149" s="14">
        <v>3.6140644870699998E-2</v>
      </c>
      <c r="AC149">
        <v>3.3128827363700002</v>
      </c>
      <c r="AF149" s="8"/>
    </row>
    <row r="150" spans="3:32" x14ac:dyDescent="0.25">
      <c r="C150">
        <v>15115.1244365</v>
      </c>
      <c r="D150" s="8">
        <v>5.8327595601200002E-2</v>
      </c>
      <c r="E150">
        <v>5.2331510648700004</v>
      </c>
      <c r="H150" s="8"/>
      <c r="K150">
        <v>16929.688757</v>
      </c>
      <c r="L150" s="8">
        <v>3.9212063526399998E-2</v>
      </c>
      <c r="M150">
        <v>3.4936798384399999</v>
      </c>
      <c r="P150" s="8"/>
      <c r="S150">
        <v>20347.052818600001</v>
      </c>
      <c r="T150" s="8">
        <v>2.05930712637E-2</v>
      </c>
      <c r="U150">
        <v>3.1046533026100001</v>
      </c>
      <c r="X150" s="8"/>
      <c r="AA150">
        <v>18700.0093241</v>
      </c>
      <c r="AB150" s="14">
        <v>3.2748585500400003E-2</v>
      </c>
      <c r="AC150">
        <v>3.3603782607900001</v>
      </c>
      <c r="AF150" s="8"/>
    </row>
    <row r="151" spans="3:32" x14ac:dyDescent="0.25">
      <c r="C151">
        <v>15374.3069519</v>
      </c>
      <c r="D151" s="8">
        <v>5.2569403730300002E-2</v>
      </c>
      <c r="E151">
        <v>5.12133195959</v>
      </c>
      <c r="H151" s="8"/>
      <c r="K151">
        <v>17671.950170299999</v>
      </c>
      <c r="L151" s="8">
        <v>3.2220872913799999E-2</v>
      </c>
      <c r="M151">
        <v>3.1040989622300001</v>
      </c>
      <c r="P151" s="8"/>
      <c r="S151">
        <v>21064.349169699999</v>
      </c>
      <c r="T151" s="8">
        <v>2.3880702567800002E-2</v>
      </c>
      <c r="U151">
        <v>3.7141122823499999</v>
      </c>
      <c r="X151" s="8"/>
      <c r="AA151">
        <v>19742.436462900001</v>
      </c>
      <c r="AB151" s="14">
        <v>3.3534739562600002E-2</v>
      </c>
      <c r="AC151">
        <v>3.10491739855</v>
      </c>
      <c r="AF151" s="8"/>
    </row>
    <row r="152" spans="3:32" x14ac:dyDescent="0.25">
      <c r="C152">
        <v>16407.360902299999</v>
      </c>
      <c r="D152" s="8">
        <v>3.4772994314900003E-2</v>
      </c>
      <c r="E152">
        <v>4.44399008142</v>
      </c>
      <c r="H152" s="8"/>
      <c r="K152">
        <v>18564.524872400001</v>
      </c>
      <c r="L152" s="8">
        <v>3.1399603838700003E-2</v>
      </c>
      <c r="M152">
        <v>3.2425333413700002</v>
      </c>
      <c r="P152" s="8"/>
      <c r="S152">
        <v>22065.433424499999</v>
      </c>
      <c r="T152" s="8">
        <v>2.1573310372400002E-2</v>
      </c>
      <c r="U152">
        <v>3.2028100882900001</v>
      </c>
      <c r="X152" s="8"/>
      <c r="AA152">
        <v>20059.725473800001</v>
      </c>
      <c r="AB152" s="14">
        <v>3.9604222245299997E-2</v>
      </c>
      <c r="AC152">
        <v>3.6363979026700002</v>
      </c>
      <c r="AF152" s="8"/>
    </row>
    <row r="153" spans="3:32" x14ac:dyDescent="0.25">
      <c r="C153">
        <v>16728.795107599999</v>
      </c>
      <c r="D153" s="8">
        <v>3.5756915106299997E-2</v>
      </c>
      <c r="E153">
        <v>4.6067423318999996</v>
      </c>
      <c r="H153" s="8"/>
      <c r="K153">
        <v>18607.063731800001</v>
      </c>
      <c r="L153" s="8">
        <v>3.3381985486300003E-2</v>
      </c>
      <c r="M153">
        <v>3.44914105318</v>
      </c>
      <c r="P153" s="8"/>
      <c r="S153">
        <v>22098.758549900002</v>
      </c>
      <c r="T153" s="8">
        <v>2.2539615904199999E-2</v>
      </c>
      <c r="U153">
        <v>3.3325117969</v>
      </c>
      <c r="X153" s="8"/>
      <c r="AA153">
        <v>20956.969852800001</v>
      </c>
      <c r="AB153" s="14">
        <v>3.1160607085599999E-2</v>
      </c>
      <c r="AC153">
        <v>3.0206052705599999</v>
      </c>
      <c r="AF153" s="8"/>
    </row>
    <row r="154" spans="3:32" x14ac:dyDescent="0.25">
      <c r="C154">
        <v>17072.533486</v>
      </c>
      <c r="D154" s="8">
        <v>2.4655574982600001E-2</v>
      </c>
      <c r="E154">
        <v>3.20810719257</v>
      </c>
      <c r="H154" s="8"/>
      <c r="K154">
        <v>19572.549751999999</v>
      </c>
      <c r="L154" s="8">
        <v>3.6505917474399997E-2</v>
      </c>
      <c r="M154">
        <v>3.6282410970800001</v>
      </c>
      <c r="P154" s="8"/>
      <c r="S154">
        <v>23452.660660199999</v>
      </c>
      <c r="T154" s="8">
        <v>2.26393688478E-2</v>
      </c>
      <c r="U154">
        <v>3.1506287416499998</v>
      </c>
      <c r="X154" s="8"/>
      <c r="AA154">
        <v>21206.5364047</v>
      </c>
      <c r="AB154" s="14">
        <v>3.3991648211499997E-2</v>
      </c>
      <c r="AC154">
        <v>3.3626897755699998</v>
      </c>
      <c r="AF154" s="8"/>
    </row>
    <row r="155" spans="3:32" x14ac:dyDescent="0.25">
      <c r="C155">
        <v>17687.193730899999</v>
      </c>
      <c r="D155" s="8">
        <v>2.3446168196200001E-2</v>
      </c>
      <c r="E155">
        <v>3.2953234278500001</v>
      </c>
      <c r="H155" s="8"/>
      <c r="K155">
        <v>19605.780880499999</v>
      </c>
      <c r="L155" s="8">
        <v>3.3543461040100003E-2</v>
      </c>
      <c r="M155">
        <v>3.3351877381400001</v>
      </c>
      <c r="P155" s="8"/>
      <c r="T155" s="8"/>
      <c r="X155" s="8"/>
      <c r="AA155">
        <v>22027.1695903</v>
      </c>
      <c r="AB155" s="14">
        <v>3.45435709511E-2</v>
      </c>
      <c r="AC155">
        <v>3.4348308040100002</v>
      </c>
      <c r="AF155" s="8"/>
    </row>
    <row r="156" spans="3:32" x14ac:dyDescent="0.25">
      <c r="C156">
        <v>19470.049571200001</v>
      </c>
      <c r="D156" s="8">
        <v>2.1297904843800002E-2</v>
      </c>
      <c r="E156">
        <v>3.4000806461700002</v>
      </c>
      <c r="H156" s="8"/>
      <c r="K156">
        <v>19641.657679399999</v>
      </c>
      <c r="L156" s="8">
        <v>4.1942402849199999E-2</v>
      </c>
      <c r="M156">
        <v>4.1753393533300001</v>
      </c>
      <c r="P156" s="8"/>
      <c r="T156" s="8"/>
      <c r="X156" s="8"/>
      <c r="AA156">
        <v>22210.6145741</v>
      </c>
      <c r="AB156" s="14">
        <v>3.2583715518200003E-2</v>
      </c>
      <c r="AC156">
        <v>3.2050054943399999</v>
      </c>
      <c r="AF156" s="8"/>
    </row>
    <row r="157" spans="3:32" x14ac:dyDescent="0.25">
      <c r="C157">
        <v>19507.290849000001</v>
      </c>
      <c r="D157" s="8">
        <v>1.9061910792800001E-2</v>
      </c>
      <c r="E157">
        <v>3.0403497273800002</v>
      </c>
      <c r="H157" s="8"/>
      <c r="K157">
        <v>19657.364217900002</v>
      </c>
      <c r="L157" s="8">
        <v>3.0157858704699999E-2</v>
      </c>
      <c r="M157">
        <v>3.0048902425500001</v>
      </c>
      <c r="P157" s="8"/>
      <c r="T157" s="8"/>
      <c r="X157" s="8"/>
      <c r="AA157">
        <v>22242.856406999999</v>
      </c>
      <c r="AB157" s="14">
        <v>3.2081159588200001E-2</v>
      </c>
      <c r="AC157">
        <v>3.1509701507200001</v>
      </c>
      <c r="AF157" s="8"/>
    </row>
    <row r="158" spans="3:32" x14ac:dyDescent="0.25">
      <c r="C158">
        <v>19574.4159129</v>
      </c>
      <c r="D158" s="8">
        <v>2.0342279016400001E-2</v>
      </c>
      <c r="E158">
        <v>3.2433195368700001</v>
      </c>
      <c r="H158" s="8"/>
      <c r="K158">
        <v>20418.371174799999</v>
      </c>
      <c r="L158" s="8">
        <v>3.2202078384299997E-2</v>
      </c>
      <c r="M158">
        <v>3.451254305</v>
      </c>
      <c r="P158" s="8"/>
      <c r="T158" s="8"/>
      <c r="X158" s="8"/>
      <c r="AA158">
        <v>22280.701088500002</v>
      </c>
      <c r="AB158" s="14">
        <v>3.6598657563799999E-2</v>
      </c>
      <c r="AC158">
        <v>3.5897957104699998</v>
      </c>
      <c r="AF158" s="8"/>
    </row>
    <row r="159" spans="3:32" x14ac:dyDescent="0.25">
      <c r="C159">
        <v>20026.786965899999</v>
      </c>
      <c r="D159" s="8">
        <v>2.05012745717E-2</v>
      </c>
      <c r="E159">
        <v>3.2963637602600002</v>
      </c>
      <c r="H159" s="8"/>
      <c r="K159">
        <v>20775.310328899999</v>
      </c>
      <c r="L159" s="8">
        <v>3.0474809767799999E-2</v>
      </c>
      <c r="M159">
        <v>3.3077838172799998</v>
      </c>
      <c r="P159" s="8"/>
      <c r="T159" s="8"/>
      <c r="X159" s="8"/>
      <c r="AA159">
        <v>22883.7808324</v>
      </c>
      <c r="AB159" s="14">
        <v>3.2586691975900001E-2</v>
      </c>
      <c r="AC159">
        <v>3.1505461392899998</v>
      </c>
      <c r="AF159" s="8"/>
    </row>
    <row r="160" spans="3:32" x14ac:dyDescent="0.25">
      <c r="C160">
        <v>20413.7958115</v>
      </c>
      <c r="D160" s="8">
        <v>2.02813635981E-2</v>
      </c>
      <c r="E160">
        <v>3.25328983588</v>
      </c>
      <c r="H160" s="8"/>
      <c r="K160">
        <v>21206.0617375</v>
      </c>
      <c r="L160" s="8">
        <v>3.1405284336100001E-2</v>
      </c>
      <c r="M160">
        <v>3.38437754468</v>
      </c>
      <c r="P160" s="8"/>
      <c r="T160" s="8"/>
      <c r="X160" s="8"/>
      <c r="AA160">
        <v>23763.540575499999</v>
      </c>
      <c r="AB160" s="14">
        <v>3.4238634041100002E-2</v>
      </c>
      <c r="AC160">
        <v>3.2839914531400001</v>
      </c>
      <c r="AF160" s="8"/>
    </row>
    <row r="161" spans="2:35" x14ac:dyDescent="0.25">
      <c r="C161">
        <v>22103.615586</v>
      </c>
      <c r="D161" s="8">
        <v>2.0776688332800001E-2</v>
      </c>
      <c r="E161">
        <v>3.25269698502</v>
      </c>
      <c r="H161" s="8"/>
      <c r="K161">
        <v>22064.734150200002</v>
      </c>
      <c r="L161" s="8">
        <v>3.8998060682199999E-2</v>
      </c>
      <c r="M161">
        <v>3.8466090187400002</v>
      </c>
      <c r="P161" s="8"/>
      <c r="T161" s="8"/>
      <c r="X161" s="8"/>
      <c r="AF161" s="8"/>
    </row>
    <row r="162" spans="2:35" x14ac:dyDescent="0.25">
      <c r="C162">
        <v>22473.117620599998</v>
      </c>
      <c r="D162" s="8">
        <v>1.88740840608E-2</v>
      </c>
      <c r="E162">
        <v>3.0530116118400001</v>
      </c>
      <c r="H162" s="8"/>
      <c r="K162">
        <v>22244.3537039</v>
      </c>
      <c r="L162" s="8">
        <v>3.5211899691100002E-2</v>
      </c>
      <c r="M162">
        <v>3.4367504121399999</v>
      </c>
      <c r="P162" s="8"/>
      <c r="T162" s="8"/>
      <c r="X162" s="8"/>
      <c r="AF162" s="8"/>
    </row>
    <row r="163" spans="2:35" x14ac:dyDescent="0.25">
      <c r="C163">
        <v>23611.739152400001</v>
      </c>
      <c r="D163" s="8">
        <v>2.04053841822E-2</v>
      </c>
      <c r="E163">
        <v>3.57799952391</v>
      </c>
      <c r="H163" s="8"/>
      <c r="K163">
        <v>22403.125044799999</v>
      </c>
      <c r="L163" s="8">
        <v>3.2342995402400002E-2</v>
      </c>
      <c r="M163">
        <v>3.1627246717399999</v>
      </c>
      <c r="P163" s="8"/>
      <c r="T163" s="8"/>
      <c r="X163" s="8"/>
      <c r="AF163" s="8"/>
    </row>
    <row r="164" spans="2:35" x14ac:dyDescent="0.25">
      <c r="C164">
        <v>23875.150560300001</v>
      </c>
      <c r="D164" s="8">
        <v>1.7264939980200001E-2</v>
      </c>
      <c r="E164">
        <v>3.0178346093999999</v>
      </c>
      <c r="H164" s="8"/>
      <c r="K164">
        <v>23651.156457199999</v>
      </c>
      <c r="L164" s="8">
        <v>2.9304056600399999E-2</v>
      </c>
      <c r="M164">
        <v>3.1215868465200001</v>
      </c>
      <c r="P164" s="8"/>
      <c r="T164" s="8"/>
      <c r="X164" s="8"/>
      <c r="AF164" s="8"/>
    </row>
    <row r="165" spans="2:35" x14ac:dyDescent="0.25">
      <c r="D165" s="8"/>
      <c r="H165" s="8"/>
      <c r="K165">
        <v>24649.9371913</v>
      </c>
      <c r="L165" s="8">
        <v>3.1738707903900001E-2</v>
      </c>
      <c r="M165">
        <v>3.6480713477800002</v>
      </c>
      <c r="P165" s="8"/>
      <c r="T165" s="8"/>
      <c r="X165" s="8"/>
      <c r="AF165" s="8"/>
    </row>
    <row r="166" spans="2:35" x14ac:dyDescent="0.25">
      <c r="D166" s="8"/>
      <c r="H166" s="8"/>
      <c r="L166" s="8"/>
      <c r="P166" s="8"/>
      <c r="T166" s="8"/>
      <c r="X166" s="8"/>
      <c r="AF166" s="8"/>
    </row>
    <row r="167" spans="2:35" x14ac:dyDescent="0.25">
      <c r="D167" s="8"/>
      <c r="H167" s="8"/>
      <c r="L167" s="8"/>
      <c r="P167" s="8"/>
      <c r="T167" s="8"/>
      <c r="X167" s="8"/>
      <c r="AF167" s="8"/>
    </row>
    <row r="168" spans="2:35" x14ac:dyDescent="0.25">
      <c r="D168" s="8"/>
      <c r="H168" s="8"/>
      <c r="L168" s="8"/>
      <c r="P168" s="8"/>
      <c r="T168" s="8"/>
      <c r="X168" s="8"/>
      <c r="AF168" s="8"/>
    </row>
    <row r="169" spans="2:35" x14ac:dyDescent="0.25">
      <c r="D169" s="8"/>
      <c r="H169" s="8"/>
      <c r="L169" s="8"/>
      <c r="P169" s="8"/>
      <c r="T169" s="8"/>
      <c r="X169" s="8"/>
      <c r="AF169" s="8"/>
    </row>
    <row r="170" spans="2:35" x14ac:dyDescent="0.25">
      <c r="D170" s="8"/>
      <c r="H170" s="8"/>
      <c r="L170" s="8"/>
      <c r="P170" s="8"/>
      <c r="T170" s="8"/>
      <c r="X170" s="8"/>
      <c r="AF170" s="8"/>
    </row>
    <row r="171" spans="2:35" x14ac:dyDescent="0.25">
      <c r="D171" s="8"/>
      <c r="H171" s="8"/>
      <c r="L171" s="8"/>
      <c r="P171" s="8"/>
      <c r="T171" s="8"/>
      <c r="X171" s="8"/>
      <c r="AF171" s="8"/>
    </row>
    <row r="172" spans="2:35" x14ac:dyDescent="0.25">
      <c r="B172" s="3" t="s">
        <v>4</v>
      </c>
      <c r="C172" s="4"/>
      <c r="D172" s="5"/>
      <c r="E172" s="4"/>
      <c r="G172" s="4" t="s">
        <v>1</v>
      </c>
      <c r="H172" s="4" t="s">
        <v>2</v>
      </c>
      <c r="J172" s="3" t="s">
        <v>4</v>
      </c>
      <c r="K172" s="4"/>
      <c r="L172" s="5"/>
      <c r="M172" s="4"/>
      <c r="O172" s="4" t="s">
        <v>1</v>
      </c>
      <c r="P172" s="4" t="s">
        <v>2</v>
      </c>
      <c r="R172" s="3" t="s">
        <v>4</v>
      </c>
      <c r="S172" s="4"/>
      <c r="T172" s="5"/>
      <c r="U172" s="4"/>
      <c r="W172" s="4" t="s">
        <v>1</v>
      </c>
      <c r="X172" s="4" t="s">
        <v>2</v>
      </c>
      <c r="Z172" s="3" t="s">
        <v>4</v>
      </c>
      <c r="AA172" s="4"/>
      <c r="AB172" s="20"/>
      <c r="AC172" s="4"/>
      <c r="AE172" s="4" t="s">
        <v>1</v>
      </c>
      <c r="AF172" s="4" t="s">
        <v>2</v>
      </c>
      <c r="AH172" t="s">
        <v>14</v>
      </c>
      <c r="AI172" t="s">
        <v>15</v>
      </c>
    </row>
    <row r="173" spans="2:35" x14ac:dyDescent="0.25">
      <c r="B173" s="1" t="s">
        <v>10</v>
      </c>
      <c r="J173" s="1" t="s">
        <v>11</v>
      </c>
      <c r="R173" s="1" t="s">
        <v>12</v>
      </c>
      <c r="Z173" s="1" t="s">
        <v>13</v>
      </c>
    </row>
    <row r="174" spans="2:35" x14ac:dyDescent="0.25">
      <c r="N174" s="1"/>
      <c r="V174" s="1"/>
      <c r="AD174" s="1"/>
      <c r="AG174" s="1"/>
    </row>
    <row r="175" spans="2:35" x14ac:dyDescent="0.25">
      <c r="B175" s="1" t="s">
        <v>5</v>
      </c>
      <c r="C175" t="s">
        <v>6</v>
      </c>
      <c r="D175" s="2" t="s">
        <v>7</v>
      </c>
      <c r="E175" t="s">
        <v>8</v>
      </c>
      <c r="J175" s="1" t="s">
        <v>5</v>
      </c>
      <c r="K175" t="s">
        <v>6</v>
      </c>
      <c r="L175" s="2" t="s">
        <v>7</v>
      </c>
      <c r="M175" t="s">
        <v>8</v>
      </c>
      <c r="R175" s="1" t="s">
        <v>5</v>
      </c>
      <c r="S175" t="s">
        <v>6</v>
      </c>
      <c r="T175" s="2" t="s">
        <v>7</v>
      </c>
      <c r="U175" t="s">
        <v>8</v>
      </c>
      <c r="Z175" s="1" t="s">
        <v>5</v>
      </c>
      <c r="AA175" t="s">
        <v>6</v>
      </c>
      <c r="AB175" s="14" t="s">
        <v>7</v>
      </c>
      <c r="AC175" t="s">
        <v>8</v>
      </c>
    </row>
    <row r="176" spans="2:35" x14ac:dyDescent="0.25">
      <c r="C176">
        <v>1807.5504277499999</v>
      </c>
      <c r="D176" s="8">
        <v>0.50145354306099998</v>
      </c>
      <c r="E176">
        <v>85.279438797200001</v>
      </c>
      <c r="F176" s="8"/>
      <c r="G176" s="8"/>
      <c r="H176" s="8"/>
      <c r="K176">
        <v>1807.5504277499999</v>
      </c>
      <c r="L176" s="13">
        <v>0.58023481757499995</v>
      </c>
      <c r="M176">
        <v>92.403230699800005</v>
      </c>
      <c r="O176" s="8"/>
      <c r="P176" s="8"/>
      <c r="S176">
        <v>1807.43801364</v>
      </c>
      <c r="T176" s="7">
        <v>0.78193234389199995</v>
      </c>
      <c r="U176">
        <v>96.231834065699999</v>
      </c>
      <c r="W176" s="8"/>
      <c r="X176" s="8"/>
      <c r="AA176">
        <v>1807.58921364</v>
      </c>
      <c r="AB176" s="14">
        <v>0.482120150227</v>
      </c>
      <c r="AC176">
        <v>90.605159936700005</v>
      </c>
      <c r="AE176" s="8"/>
      <c r="AF176" s="8"/>
    </row>
    <row r="177" spans="3:33" x14ac:dyDescent="0.25">
      <c r="C177">
        <v>1812.8378462200001</v>
      </c>
      <c r="D177" s="8">
        <v>0.42675115627400001</v>
      </c>
      <c r="E177">
        <v>72.575215823500002</v>
      </c>
      <c r="H177" s="8"/>
      <c r="K177">
        <v>1812.6126919000001</v>
      </c>
      <c r="L177" s="13">
        <v>0.50118938261299995</v>
      </c>
      <c r="M177">
        <v>79.815131293700006</v>
      </c>
      <c r="P177" s="8"/>
      <c r="S177">
        <v>1813.175604</v>
      </c>
      <c r="T177" s="8">
        <v>0.70861880674</v>
      </c>
      <c r="U177">
        <v>87.209191381799997</v>
      </c>
      <c r="X177" s="8"/>
      <c r="AA177">
        <v>1813.2142145600001</v>
      </c>
      <c r="AB177" s="14">
        <v>0.432896253954</v>
      </c>
      <c r="AC177">
        <v>81.354480427799999</v>
      </c>
      <c r="AF177" s="8"/>
    </row>
    <row r="178" spans="3:33" x14ac:dyDescent="0.25">
      <c r="C178">
        <v>1828.4073675</v>
      </c>
      <c r="D178" s="8">
        <v>0.12916331976199999</v>
      </c>
      <c r="E178">
        <v>21.966093519400001</v>
      </c>
      <c r="H178" s="8"/>
      <c r="K178">
        <v>1828.97273419</v>
      </c>
      <c r="L178" s="13">
        <v>0.15101663163099999</v>
      </c>
      <c r="M178">
        <v>24.049616171699999</v>
      </c>
      <c r="P178" s="8"/>
      <c r="S178">
        <v>1828.85965384</v>
      </c>
      <c r="T178" s="8">
        <v>0.21770012976299999</v>
      </c>
      <c r="U178">
        <v>26.7921936304</v>
      </c>
      <c r="X178" s="8"/>
      <c r="AA178">
        <v>1829.23701805</v>
      </c>
      <c r="AB178" s="14">
        <v>0.128548567532</v>
      </c>
      <c r="AC178">
        <v>24.158217646400001</v>
      </c>
      <c r="AF178" s="8"/>
    </row>
    <row r="179" spans="3:33" x14ac:dyDescent="0.25">
      <c r="C179">
        <v>1891.8133170900001</v>
      </c>
      <c r="D179" s="8">
        <v>0.37424188584599999</v>
      </c>
      <c r="E179">
        <v>63.645253764800003</v>
      </c>
      <c r="H179" s="8"/>
      <c r="K179">
        <v>1853.82180849</v>
      </c>
      <c r="L179" s="13">
        <v>2.0694582976299999E-2</v>
      </c>
      <c r="M179">
        <v>3.29564215568</v>
      </c>
      <c r="P179" s="8"/>
      <c r="S179">
        <v>1854.1633745300001</v>
      </c>
      <c r="T179" s="8">
        <v>2.4451895637499999E-2</v>
      </c>
      <c r="U179">
        <v>3.0092766745900001</v>
      </c>
      <c r="X179" s="8"/>
      <c r="AA179">
        <v>1854.4284369</v>
      </c>
      <c r="AB179" s="14">
        <v>1.7572340669E-2</v>
      </c>
      <c r="AC179">
        <v>3.30238164912</v>
      </c>
      <c r="AF179" s="8"/>
    </row>
    <row r="180" spans="3:33" x14ac:dyDescent="0.25">
      <c r="C180">
        <v>1903.56303525</v>
      </c>
      <c r="D180" s="8">
        <v>2.6572273195199999E-2</v>
      </c>
      <c r="E180">
        <v>4.5189999692100002</v>
      </c>
      <c r="H180" s="8"/>
      <c r="K180">
        <v>1881.1321410600001</v>
      </c>
      <c r="L180" s="13">
        <v>2.9276135806200001E-2</v>
      </c>
      <c r="M180">
        <v>4.6622668081400001</v>
      </c>
      <c r="P180" s="8"/>
      <c r="S180">
        <v>1881.1321410600001</v>
      </c>
      <c r="T180" s="8">
        <v>3.39407308788E-2</v>
      </c>
      <c r="U180">
        <v>4.1770605954700004</v>
      </c>
      <c r="X180" s="8"/>
      <c r="AA180">
        <v>1881.6274216500001</v>
      </c>
      <c r="AB180" s="14">
        <v>2.35087473618E-2</v>
      </c>
      <c r="AC180">
        <v>4.41801450038</v>
      </c>
      <c r="AF180" s="8"/>
    </row>
    <row r="181" spans="3:33" x14ac:dyDescent="0.25">
      <c r="C181">
        <v>1913.96073748</v>
      </c>
      <c r="D181" s="8">
        <v>0.19996199141500001</v>
      </c>
      <c r="E181">
        <v>34.006433187399999</v>
      </c>
      <c r="H181" s="8"/>
      <c r="K181">
        <v>1891.8133170900001</v>
      </c>
      <c r="L181" s="13">
        <v>0.221165163572</v>
      </c>
      <c r="M181">
        <v>35.220870953099997</v>
      </c>
      <c r="P181" s="8"/>
      <c r="S181">
        <v>1891.69830441</v>
      </c>
      <c r="T181" s="8">
        <v>0.19794604571400001</v>
      </c>
      <c r="U181">
        <v>24.361073146399999</v>
      </c>
      <c r="X181" s="8"/>
      <c r="AA181">
        <v>1891.7344952200001</v>
      </c>
      <c r="AB181" s="14">
        <v>0.52869962013000005</v>
      </c>
      <c r="AC181">
        <v>99.358870642200003</v>
      </c>
      <c r="AF181" s="8"/>
    </row>
    <row r="182" spans="3:33" x14ac:dyDescent="0.25">
      <c r="C182">
        <v>1921.2560333900001</v>
      </c>
      <c r="D182" s="8">
        <v>0.108903837606</v>
      </c>
      <c r="E182">
        <v>18.520675110300001</v>
      </c>
      <c r="H182" s="8"/>
      <c r="K182">
        <v>1903.2169344599999</v>
      </c>
      <c r="L182" s="13">
        <v>5.4650485672899998E-2</v>
      </c>
      <c r="M182">
        <v>8.7031685837099992</v>
      </c>
      <c r="P182" s="8"/>
      <c r="S182">
        <v>1903.2169344599999</v>
      </c>
      <c r="T182" s="8">
        <v>3.18677774175E-2</v>
      </c>
      <c r="U182">
        <v>3.92194374928</v>
      </c>
      <c r="X182" s="8"/>
      <c r="AA182">
        <v>1904.17575207</v>
      </c>
      <c r="AB182" s="14">
        <v>1.8445623735199999E-2</v>
      </c>
      <c r="AC182">
        <v>3.46649831557</v>
      </c>
      <c r="AF182" s="8"/>
    </row>
    <row r="183" spans="3:33" x14ac:dyDescent="0.25">
      <c r="C183">
        <v>1930.7723504600001</v>
      </c>
      <c r="D183" s="8">
        <v>0.100640790019</v>
      </c>
      <c r="E183">
        <v>17.115424173800001</v>
      </c>
      <c r="H183" s="8"/>
      <c r="K183">
        <v>1913.72936878</v>
      </c>
      <c r="L183" s="13">
        <v>0.104388922047</v>
      </c>
      <c r="M183">
        <v>16.624086239299999</v>
      </c>
      <c r="P183" s="8"/>
      <c r="S183">
        <v>1914.3078168500001</v>
      </c>
      <c r="T183" s="8">
        <v>0.102719964665</v>
      </c>
      <c r="U183">
        <v>12.6416699247</v>
      </c>
      <c r="X183" s="8"/>
      <c r="AA183">
        <v>1913.9962513800001</v>
      </c>
      <c r="AB183" s="14">
        <v>0.30743741366900001</v>
      </c>
      <c r="AC183">
        <v>57.776917274399999</v>
      </c>
      <c r="AF183" s="8"/>
    </row>
    <row r="184" spans="3:33" x14ac:dyDescent="0.25">
      <c r="C184">
        <v>1949.6422054300001</v>
      </c>
      <c r="D184" s="8">
        <v>8.9269953658000001E-2</v>
      </c>
      <c r="E184">
        <v>15.1816487385</v>
      </c>
      <c r="H184" s="8"/>
      <c r="K184">
        <v>1921.1401263099999</v>
      </c>
      <c r="L184" s="13">
        <v>0.13676287452700001</v>
      </c>
      <c r="M184">
        <v>21.779684816</v>
      </c>
      <c r="P184" s="8"/>
      <c r="S184">
        <v>1920.79242611</v>
      </c>
      <c r="T184" s="8">
        <v>0.160390888668</v>
      </c>
      <c r="U184">
        <v>19.7391878012</v>
      </c>
      <c r="X184" s="8"/>
      <c r="AA184">
        <v>1930.6911645600001</v>
      </c>
      <c r="AB184" s="14">
        <v>9.6780502652799999E-2</v>
      </c>
      <c r="AC184">
        <v>18.1880241211</v>
      </c>
      <c r="AF184" s="8"/>
      <c r="AG184" s="6"/>
    </row>
    <row r="185" spans="3:33" x14ac:dyDescent="0.25">
      <c r="C185">
        <v>1965.2029384699999</v>
      </c>
      <c r="D185" s="8">
        <v>5.350396617E-2</v>
      </c>
      <c r="E185">
        <v>9.0991244783099994</v>
      </c>
      <c r="K185">
        <v>1934.9576960100001</v>
      </c>
      <c r="L185" s="13">
        <v>6.2357569582900001E-2</v>
      </c>
      <c r="M185">
        <v>9.9305328007300009</v>
      </c>
      <c r="P185" s="8"/>
      <c r="S185">
        <v>1934.49243312</v>
      </c>
      <c r="T185" s="8">
        <v>8.0340630779699995E-2</v>
      </c>
      <c r="U185">
        <v>9.8874618889000008</v>
      </c>
      <c r="X185" s="8"/>
      <c r="AA185">
        <v>1949.6766424699999</v>
      </c>
      <c r="AB185" s="14">
        <v>0.106175646266</v>
      </c>
      <c r="AC185">
        <v>19.953659698300001</v>
      </c>
      <c r="AF185" s="8"/>
    </row>
    <row r="186" spans="3:33" x14ac:dyDescent="0.25">
      <c r="C186">
        <v>1987.6581004699999</v>
      </c>
      <c r="D186" s="8">
        <v>5.9959391960600003E-2</v>
      </c>
      <c r="E186">
        <v>10.196963144</v>
      </c>
      <c r="G186">
        <f>D186/($D$116+$D$106+$D$112+$D$114+$D$119+$D$120+$D$121+$D$105)*100</f>
        <v>0.23955297473525794</v>
      </c>
      <c r="H186">
        <f>SUM(G186:G202)</f>
        <v>16.10912641858927</v>
      </c>
      <c r="K186">
        <v>1949.2919270699999</v>
      </c>
      <c r="L186" s="13">
        <v>0.124158043276</v>
      </c>
      <c r="M186">
        <v>19.7723472783</v>
      </c>
      <c r="S186">
        <v>1949.40868301</v>
      </c>
      <c r="T186" s="8">
        <v>0.15767875957899999</v>
      </c>
      <c r="U186">
        <v>19.405408084299999</v>
      </c>
      <c r="AA186">
        <v>1964.53360552</v>
      </c>
      <c r="AB186" s="14">
        <v>4.9031554182000003E-2</v>
      </c>
      <c r="AC186">
        <v>9.2145325320100007</v>
      </c>
      <c r="AF186" s="8"/>
    </row>
    <row r="187" spans="3:33" x14ac:dyDescent="0.25">
      <c r="C187">
        <v>1991.7867955199999</v>
      </c>
      <c r="D187" s="8">
        <v>6.53484789027E-2</v>
      </c>
      <c r="E187">
        <v>11.113455442099999</v>
      </c>
      <c r="G187">
        <f>D187/($D$116+$D$106+$D$112+$D$114+$D$119+$D$120+$D$121+$D$105)*100</f>
        <v>0.2610837435751972</v>
      </c>
      <c r="H187" s="8"/>
      <c r="J187" s="6"/>
      <c r="K187">
        <v>1964.38240552</v>
      </c>
      <c r="L187" s="13">
        <v>6.0082102463100001E-2</v>
      </c>
      <c r="M187">
        <v>9.5681613834100006</v>
      </c>
      <c r="N187" s="6"/>
      <c r="R187" s="6"/>
      <c r="S187">
        <v>1964.4996139899999</v>
      </c>
      <c r="T187" s="8">
        <v>7.0991970068700005E-2</v>
      </c>
      <c r="U187">
        <v>8.7369291435700003</v>
      </c>
      <c r="V187" s="6"/>
      <c r="W187">
        <f>T187/($T$112+$T$107+$T$108+$T$110+$T$115+$T$117+$T$118+$T$106)*100</f>
        <v>0.34787457557908213</v>
      </c>
      <c r="X187">
        <f>SUM(W187:W203)</f>
        <v>5.1787592280225745</v>
      </c>
      <c r="AA187">
        <v>1977.21238969</v>
      </c>
      <c r="AB187" s="14">
        <v>1.79003806595E-2</v>
      </c>
      <c r="AC187">
        <v>3.3640304223199999</v>
      </c>
      <c r="AD187" s="6"/>
      <c r="AF187" s="8"/>
      <c r="AG187" s="6"/>
    </row>
    <row r="188" spans="3:33" x14ac:dyDescent="0.25">
      <c r="C188" s="11">
        <v>2011.9015896200001</v>
      </c>
      <c r="D188" s="12">
        <v>3.4561642224899998E-2</v>
      </c>
      <c r="E188" s="11">
        <v>5.8777079026200001</v>
      </c>
      <c r="J188" s="6"/>
      <c r="K188" s="11">
        <v>1991.9048213900001</v>
      </c>
      <c r="L188" s="19">
        <v>7.5414133174199996E-2</v>
      </c>
      <c r="M188" s="11">
        <v>12.009809364500001</v>
      </c>
      <c r="N188" s="1"/>
      <c r="P188" s="8"/>
      <c r="Q188" s="9"/>
      <c r="R188" s="6"/>
      <c r="S188" s="11">
        <v>1974.5926659199999</v>
      </c>
      <c r="T188" s="12">
        <v>2.5370581613200001E-2</v>
      </c>
      <c r="U188" s="11">
        <v>3.1223386767700001</v>
      </c>
      <c r="V188" s="1"/>
      <c r="W188">
        <f t="shared" ref="W188:W199" si="8">T188/($T$112+$T$107+$T$108+$T$110+$T$115+$T$117+$T$118+$T$106)*100</f>
        <v>0.12432082533201394</v>
      </c>
      <c r="X188" s="8"/>
      <c r="Y188" s="9"/>
      <c r="AA188" s="11">
        <v>1992.2920836400001</v>
      </c>
      <c r="AB188" s="21">
        <v>8.3740521936200005E-2</v>
      </c>
      <c r="AC188" s="11">
        <v>15.7374118872</v>
      </c>
      <c r="AD188" s="1"/>
      <c r="AF188" s="10"/>
      <c r="AG188" s="1"/>
    </row>
    <row r="189" spans="3:33" x14ac:dyDescent="0.25">
      <c r="C189">
        <v>2021.16466393</v>
      </c>
      <c r="D189" s="8">
        <v>4.6392414517599997E-2</v>
      </c>
      <c r="E189">
        <v>7.8897021055299996</v>
      </c>
      <c r="H189" s="8"/>
      <c r="J189" s="6"/>
      <c r="K189">
        <v>2011.9015896200001</v>
      </c>
      <c r="L189" s="13">
        <v>3.3887582170500002E-2</v>
      </c>
      <c r="M189">
        <v>5.3966462858100002</v>
      </c>
      <c r="R189" s="6"/>
      <c r="S189">
        <v>1991.9048213900001</v>
      </c>
      <c r="T189" s="8">
        <v>0.12506706630100001</v>
      </c>
      <c r="U189">
        <v>15.391911161299999</v>
      </c>
      <c r="W189">
        <f t="shared" si="8"/>
        <v>0.61285315178995992</v>
      </c>
      <c r="AA189">
        <v>2011.69694381</v>
      </c>
      <c r="AB189" s="14">
        <v>5.1200679482499997E-2</v>
      </c>
      <c r="AC189">
        <v>9.62217768993</v>
      </c>
      <c r="AF189" s="8"/>
    </row>
    <row r="190" spans="3:33" x14ac:dyDescent="0.25">
      <c r="C190">
        <v>2042.74198619</v>
      </c>
      <c r="D190" s="8">
        <v>0.53630936805600005</v>
      </c>
      <c r="E190">
        <v>91.207176741300003</v>
      </c>
      <c r="H190" s="8"/>
      <c r="K190">
        <v>2042.98105173</v>
      </c>
      <c r="L190" s="13">
        <v>0.452797470368</v>
      </c>
      <c r="M190">
        <v>72.108649545800006</v>
      </c>
      <c r="P190" s="8"/>
      <c r="S190">
        <v>2011.78297084</v>
      </c>
      <c r="T190" s="8">
        <v>6.81673701661E-2</v>
      </c>
      <c r="U190">
        <v>8.3893077268899994</v>
      </c>
      <c r="X190" s="8"/>
      <c r="Z190" s="6"/>
      <c r="AA190">
        <v>2021.1969714899999</v>
      </c>
      <c r="AB190" s="14">
        <v>4.7285801161099997E-2</v>
      </c>
      <c r="AC190">
        <v>8.88645200771</v>
      </c>
      <c r="AE190">
        <f>AB190/($AB$115+$AB$110+$AB$111+$AB$113+$AB$116+$AB$117+$AB$118+$AB$109)*100</f>
        <v>0.39059761341155486</v>
      </c>
      <c r="AF190">
        <f>SUM(AE190:AE206)</f>
        <v>23.916534986660061</v>
      </c>
    </row>
    <row r="191" spans="3:33" x14ac:dyDescent="0.25">
      <c r="C191">
        <v>2060.8309069299999</v>
      </c>
      <c r="D191" s="8">
        <v>0.28271960419499997</v>
      </c>
      <c r="E191">
        <v>48.080564025100003</v>
      </c>
      <c r="H191" s="8"/>
      <c r="J191" s="6"/>
      <c r="K191">
        <v>2061.0710321500001</v>
      </c>
      <c r="L191" s="13">
        <v>0.28093319671799999</v>
      </c>
      <c r="M191">
        <v>44.739016345400003</v>
      </c>
      <c r="P191" s="8"/>
      <c r="R191" s="6"/>
      <c r="S191">
        <v>2045.01367549</v>
      </c>
      <c r="T191" s="8">
        <v>0.51652120391699996</v>
      </c>
      <c r="U191">
        <v>63.567881767599999</v>
      </c>
      <c r="W191">
        <f t="shared" ref="W191:W202" si="9">T191/($T$112+$T$107+$T$108+$T$110+$T$115+$T$117+$T$118+$T$106)*100</f>
        <v>2.5310551942189994</v>
      </c>
      <c r="X191" s="8"/>
      <c r="Z191" s="6"/>
      <c r="AA191">
        <v>2042.29558374</v>
      </c>
      <c r="AB191" s="14">
        <v>0.57019156879599997</v>
      </c>
      <c r="AC191">
        <v>107.156480104</v>
      </c>
      <c r="AE191">
        <f t="shared" ref="AE191:AE199" si="10">AB191/($AB$115+$AB$110+$AB$111+$AB$113+$AB$116+$AB$117+$AB$118+$AB$109)*100</f>
        <v>4.709986094987145</v>
      </c>
      <c r="AF191" s="8"/>
      <c r="AG191" s="6"/>
    </row>
    <row r="192" spans="3:33" x14ac:dyDescent="0.25">
      <c r="C192">
        <v>2149.04123011</v>
      </c>
      <c r="D192" s="8">
        <v>0.31963658721600002</v>
      </c>
      <c r="E192">
        <v>54.3588317484</v>
      </c>
      <c r="H192" s="8"/>
      <c r="K192">
        <v>2149.04123011</v>
      </c>
      <c r="L192" s="13">
        <v>0.32145051845599998</v>
      </c>
      <c r="M192">
        <v>51.191458209399997</v>
      </c>
      <c r="N192" s="6"/>
      <c r="P192" s="8"/>
      <c r="S192">
        <v>2061.4312462799999</v>
      </c>
      <c r="T192" s="8">
        <v>0.33968500502400001</v>
      </c>
      <c r="U192">
        <v>41.804781824700001</v>
      </c>
      <c r="V192" s="6"/>
      <c r="X192" s="8"/>
      <c r="Z192" s="6"/>
      <c r="AA192">
        <v>2060.86204959</v>
      </c>
      <c r="AB192" s="14">
        <v>0.28512750116399999</v>
      </c>
      <c r="AC192">
        <v>53.584200604800003</v>
      </c>
      <c r="AD192" s="6"/>
      <c r="AE192">
        <f t="shared" si="10"/>
        <v>2.3552550393135383</v>
      </c>
      <c r="AG192" s="6"/>
    </row>
    <row r="193" spans="2:33" x14ac:dyDescent="0.25">
      <c r="C193">
        <v>2171.90747659</v>
      </c>
      <c r="D193" s="8">
        <v>0.68400304787800004</v>
      </c>
      <c r="E193">
        <v>116.32462640999999</v>
      </c>
      <c r="G193">
        <f>D193/($D$116+$D$106+$D$112+$D$114+$D$119+$D$120+$D$121+$D$105)*100</f>
        <v>2.7327656183509825</v>
      </c>
      <c r="H193" s="8"/>
      <c r="J193" s="6"/>
      <c r="K193">
        <v>2171.7842151099999</v>
      </c>
      <c r="L193" s="13">
        <v>0.68861793963899998</v>
      </c>
      <c r="M193">
        <v>109.663399047</v>
      </c>
      <c r="P193" s="8"/>
      <c r="R193" s="6"/>
      <c r="S193">
        <v>2093.3747674599999</v>
      </c>
      <c r="T193" s="8">
        <v>4.5434502760699998E-2</v>
      </c>
      <c r="U193">
        <v>5.5915905828400003</v>
      </c>
      <c r="W193">
        <f t="shared" ref="W193:W204" si="11">T193/($T$112+$T$107+$T$108+$T$110+$T$115+$T$117+$T$118+$T$106)*100</f>
        <v>0.22263797369237556</v>
      </c>
      <c r="X193" s="8"/>
      <c r="AA193">
        <v>2148.57942202</v>
      </c>
      <c r="AB193" s="14">
        <v>0.32526345149000002</v>
      </c>
      <c r="AC193">
        <v>61.126976397900002</v>
      </c>
      <c r="AF193" s="8"/>
      <c r="AG193" s="6"/>
    </row>
    <row r="194" spans="2:33" x14ac:dyDescent="0.25">
      <c r="C194">
        <v>2188.8274790999999</v>
      </c>
      <c r="D194" s="8">
        <v>8.1007221071999994E-2</v>
      </c>
      <c r="E194">
        <v>13.7764513725</v>
      </c>
      <c r="H194" s="8"/>
      <c r="K194">
        <v>2198.98629721</v>
      </c>
      <c r="L194" s="13">
        <v>0.49511301132800001</v>
      </c>
      <c r="M194">
        <v>78.8474604118</v>
      </c>
      <c r="N194" s="6"/>
      <c r="P194" s="8"/>
      <c r="S194">
        <v>2148.7960163500002</v>
      </c>
      <c r="T194" s="8">
        <v>0.42404434826699999</v>
      </c>
      <c r="U194">
        <v>52.1868236782</v>
      </c>
      <c r="V194" s="6"/>
      <c r="X194" s="8"/>
      <c r="Z194" s="6"/>
      <c r="AA194">
        <v>2172.0586765899998</v>
      </c>
      <c r="AB194" s="14">
        <v>0.70803502324000001</v>
      </c>
      <c r="AC194">
        <v>133.06149201900001</v>
      </c>
      <c r="AD194" s="6"/>
      <c r="AE194">
        <f t="shared" ref="AE194:AE202" si="12">AB194/($AB$115+$AB$110+$AB$111+$AB$113+$AB$116+$AB$117+$AB$118+$AB$109)*100</f>
        <v>5.8486222819219194</v>
      </c>
      <c r="AF194" s="8"/>
      <c r="AG194" s="6"/>
    </row>
    <row r="195" spans="2:33" x14ac:dyDescent="0.25">
      <c r="C195">
        <v>2198.8622670200002</v>
      </c>
      <c r="D195" s="8">
        <v>0.506824595933</v>
      </c>
      <c r="E195">
        <v>86.192864140500006</v>
      </c>
      <c r="G195">
        <f>D195/($D$116+$D$106+$D$112+$D$114+$D$119+$D$120+$D$121+$D$105)*100</f>
        <v>2.0248927758394557</v>
      </c>
      <c r="H195" s="8"/>
      <c r="K195">
        <v>2219.4993519</v>
      </c>
      <c r="L195" s="13">
        <v>0.13427472975499999</v>
      </c>
      <c r="M195">
        <v>21.383444176299999</v>
      </c>
      <c r="N195" s="6"/>
      <c r="P195" s="8"/>
      <c r="S195">
        <v>2172.1540100699999</v>
      </c>
      <c r="T195" s="8">
        <v>0.92042662963300004</v>
      </c>
      <c r="U195">
        <v>113.27622317300001</v>
      </c>
      <c r="V195" s="6"/>
      <c r="X195" s="8"/>
      <c r="AA195">
        <v>2198.76541718</v>
      </c>
      <c r="AB195" s="14">
        <v>0.53863175602900004</v>
      </c>
      <c r="AC195">
        <v>101.22542353599999</v>
      </c>
      <c r="AD195" s="6"/>
      <c r="AF195" s="8"/>
      <c r="AG195" s="6"/>
    </row>
    <row r="196" spans="2:33" x14ac:dyDescent="0.25">
      <c r="C196">
        <v>2215.38909543</v>
      </c>
      <c r="D196" s="8">
        <v>0.123678374696</v>
      </c>
      <c r="E196">
        <v>21.0332991587</v>
      </c>
      <c r="H196" s="8"/>
      <c r="J196" s="6"/>
      <c r="K196">
        <v>2252.0169061000001</v>
      </c>
      <c r="L196" s="13">
        <v>4.1595585024099997E-2</v>
      </c>
      <c r="M196">
        <v>6.62415684592</v>
      </c>
      <c r="N196" s="6"/>
      <c r="P196" s="8"/>
      <c r="R196" s="6"/>
      <c r="S196">
        <v>2188.2088024300001</v>
      </c>
      <c r="T196" s="8">
        <v>8.2876803641500005E-2</v>
      </c>
      <c r="U196">
        <v>10.199586803400001</v>
      </c>
      <c r="V196" s="6"/>
      <c r="W196">
        <f t="shared" ref="W196:W207" si="13">T196/($T$112+$T$107+$T$108+$T$110+$T$115+$T$117+$T$118+$T$106)*100</f>
        <v>0.40611259082171974</v>
      </c>
      <c r="X196" s="8"/>
      <c r="Z196" s="6"/>
      <c r="AA196">
        <v>2216.4118485600002</v>
      </c>
      <c r="AB196" s="14">
        <v>0.123172003362</v>
      </c>
      <c r="AC196">
        <v>23.1477963721</v>
      </c>
      <c r="AD196" s="6"/>
      <c r="AE196">
        <f t="shared" ref="AE196:AE204" si="14">AB196/($AB$115+$AB$110+$AB$111+$AB$113+$AB$116+$AB$117+$AB$118+$AB$109)*100</f>
        <v>1.0174447587005424</v>
      </c>
      <c r="AF196" s="8"/>
    </row>
    <row r="197" spans="2:33" x14ac:dyDescent="0.25">
      <c r="C197">
        <v>2222.24164668</v>
      </c>
      <c r="D197" s="8">
        <v>0.125103439846</v>
      </c>
      <c r="E197">
        <v>21.275652130299999</v>
      </c>
      <c r="G197">
        <f>D197/($D$116+$D$106+$D$112+$D$114+$D$119+$D$120+$D$121+$D$105)*100</f>
        <v>0.49981996455894029</v>
      </c>
      <c r="K197">
        <v>2278.0755699699998</v>
      </c>
      <c r="L197" s="13">
        <v>1.0274640729</v>
      </c>
      <c r="M197">
        <v>163.62513397800001</v>
      </c>
      <c r="N197" s="6"/>
      <c r="P197" s="8"/>
      <c r="S197">
        <v>2198.98629721</v>
      </c>
      <c r="T197" s="8">
        <v>0.62474275613200003</v>
      </c>
      <c r="U197">
        <v>76.886627994799994</v>
      </c>
      <c r="V197" s="6"/>
      <c r="X197" s="8"/>
      <c r="Z197" s="6"/>
      <c r="AA197">
        <v>2221.6447796100001</v>
      </c>
      <c r="AB197" s="14">
        <v>0.12757686098900001</v>
      </c>
      <c r="AC197">
        <v>23.975604190599999</v>
      </c>
      <c r="AD197" s="6"/>
      <c r="AE197">
        <f t="shared" si="14"/>
        <v>1.0538304566114682</v>
      </c>
      <c r="AF197" s="8"/>
      <c r="AG197" s="6"/>
    </row>
    <row r="198" spans="2:33" x14ac:dyDescent="0.25">
      <c r="C198">
        <v>2252.51902978</v>
      </c>
      <c r="D198" s="8">
        <v>4.3402211277899998E-2</v>
      </c>
      <c r="E198">
        <v>7.3811747300499997</v>
      </c>
      <c r="J198" s="6"/>
      <c r="K198">
        <v>2303.1420202600002</v>
      </c>
      <c r="L198" s="13">
        <v>1.47103045571</v>
      </c>
      <c r="M198">
        <v>234.26371952900001</v>
      </c>
      <c r="N198" s="6"/>
      <c r="R198" s="6"/>
      <c r="S198">
        <v>2217.1323737100001</v>
      </c>
      <c r="T198" s="8">
        <v>0.15455589739799999</v>
      </c>
      <c r="U198">
        <v>19.021079749999998</v>
      </c>
      <c r="V198" s="6"/>
      <c r="W198">
        <f t="shared" ref="W198:W209" si="15">T198/($T$112+$T$107+$T$108+$T$110+$T$115+$T$117+$T$118+$T$106)*100</f>
        <v>0.7573542072229178</v>
      </c>
      <c r="Z198" s="6"/>
      <c r="AA198">
        <v>2250.78755563</v>
      </c>
      <c r="AB198" s="14">
        <v>3.4419525093699999E-2</v>
      </c>
      <c r="AC198">
        <v>6.4684842037700001</v>
      </c>
      <c r="AD198" s="6"/>
      <c r="AE198">
        <f t="shared" si="14"/>
        <v>0.28431757581001504</v>
      </c>
      <c r="AF198" s="8"/>
    </row>
    <row r="199" spans="2:33" x14ac:dyDescent="0.25">
      <c r="C199">
        <v>2278.0755699699998</v>
      </c>
      <c r="D199" s="8">
        <v>0.95181557204</v>
      </c>
      <c r="E199">
        <v>161.87002553900001</v>
      </c>
      <c r="H199" s="8"/>
      <c r="J199" s="6"/>
      <c r="K199">
        <v>2328.4737660000001</v>
      </c>
      <c r="L199" s="13">
        <v>1.10827850617</v>
      </c>
      <c r="M199">
        <v>176.49494891200001</v>
      </c>
      <c r="R199" s="6"/>
      <c r="S199">
        <v>2251.1383248400002</v>
      </c>
      <c r="T199" s="8">
        <v>3.60293150312E-2</v>
      </c>
      <c r="U199">
        <v>4.4341010992400003</v>
      </c>
      <c r="W199">
        <f t="shared" si="15"/>
        <v>0.17655070936550582</v>
      </c>
      <c r="Z199" s="6"/>
      <c r="AA199">
        <v>2278.2267699700001</v>
      </c>
      <c r="AB199" s="14">
        <v>0.99953075312299999</v>
      </c>
      <c r="AC199">
        <v>187.842478075</v>
      </c>
      <c r="AE199">
        <f t="shared" si="14"/>
        <v>8.2564811659038781</v>
      </c>
      <c r="AF199" s="8"/>
    </row>
    <row r="200" spans="2:33" x14ac:dyDescent="0.25">
      <c r="C200">
        <v>2303.2689678500001</v>
      </c>
      <c r="D200" s="8">
        <v>1.4014392437900001</v>
      </c>
      <c r="E200">
        <v>238.33504393800001</v>
      </c>
      <c r="G200">
        <f t="shared" ref="G200:G202" si="16">D200/($D$116+$D$106+$D$112+$D$114+$D$119+$D$120+$D$121+$D$105)*100</f>
        <v>5.5991051407130623</v>
      </c>
      <c r="H200" s="8"/>
      <c r="K200">
        <v>2354.0729124999998</v>
      </c>
      <c r="L200" s="13">
        <v>0.14075921248699999</v>
      </c>
      <c r="M200">
        <v>22.416107394099999</v>
      </c>
      <c r="P200" s="8"/>
      <c r="S200">
        <v>2278.0755699699998</v>
      </c>
      <c r="T200" s="8">
        <v>1.3458680254099999</v>
      </c>
      <c r="U200">
        <v>165.63498045200001</v>
      </c>
      <c r="X200" s="8"/>
      <c r="AA200">
        <v>2303.1662761799998</v>
      </c>
      <c r="AB200" s="14">
        <v>1.50278051253</v>
      </c>
      <c r="AC200">
        <v>282.41853949400002</v>
      </c>
      <c r="AF200" s="8"/>
    </row>
    <row r="201" spans="2:33" x14ac:dyDescent="0.25">
      <c r="C201">
        <v>2328.4737660000001</v>
      </c>
      <c r="D201" s="8">
        <v>1.05374091638</v>
      </c>
      <c r="E201">
        <v>179.20390678199999</v>
      </c>
      <c r="G201">
        <f t="shared" si="16"/>
        <v>4.2099621571372543</v>
      </c>
      <c r="H201" s="8"/>
      <c r="K201">
        <v>2411.4050843300001</v>
      </c>
      <c r="L201" s="13">
        <v>4.2019843353199998E-2</v>
      </c>
      <c r="M201">
        <v>6.6917205961099997</v>
      </c>
      <c r="P201" s="8"/>
      <c r="S201">
        <v>2303.0150761800001</v>
      </c>
      <c r="T201" s="8">
        <v>1.9958014072800001</v>
      </c>
      <c r="U201">
        <v>245.62180008799999</v>
      </c>
      <c r="X201" s="8"/>
      <c r="AA201">
        <v>2328.6249659999999</v>
      </c>
      <c r="AB201" s="14">
        <v>1.1722762047599999</v>
      </c>
      <c r="AC201">
        <v>220.30664549599999</v>
      </c>
    </row>
    <row r="202" spans="2:33" x14ac:dyDescent="0.25">
      <c r="C202">
        <v>2353.8162257499998</v>
      </c>
      <c r="D202" s="8">
        <v>0.13564697066100001</v>
      </c>
      <c r="E202">
        <v>23.068732273599998</v>
      </c>
      <c r="G202">
        <f t="shared" si="16"/>
        <v>0.54194404367911886</v>
      </c>
      <c r="H202" s="8"/>
      <c r="K202">
        <v>2435.6283873399998</v>
      </c>
      <c r="L202" s="13">
        <v>0.128097058194</v>
      </c>
      <c r="M202">
        <v>20.399641079399998</v>
      </c>
      <c r="P202" s="8"/>
      <c r="S202">
        <v>2328.4737660000001</v>
      </c>
      <c r="T202" s="8">
        <v>1.49783595539</v>
      </c>
      <c r="U202">
        <v>184.33756097</v>
      </c>
      <c r="X202" s="8"/>
      <c r="AA202">
        <v>2354.09576737</v>
      </c>
      <c r="AB202" s="14">
        <v>0.15514086917799999</v>
      </c>
      <c r="AC202">
        <v>29.155726550699999</v>
      </c>
    </row>
    <row r="203" spans="2:33" x14ac:dyDescent="0.25">
      <c r="C203">
        <v>2411.9247371199999</v>
      </c>
      <c r="D203" s="8">
        <v>4.1602116589200003E-2</v>
      </c>
      <c r="E203">
        <v>7.0750425529900003</v>
      </c>
      <c r="H203" s="8"/>
      <c r="K203">
        <v>2462.5981624599999</v>
      </c>
      <c r="L203" s="13">
        <v>0.121534815611</v>
      </c>
      <c r="M203">
        <v>19.354594493099999</v>
      </c>
      <c r="P203" s="8"/>
      <c r="S203">
        <v>2353.9445673700002</v>
      </c>
      <c r="T203" s="8">
        <v>0.17456267544000001</v>
      </c>
      <c r="U203">
        <v>21.483299096500001</v>
      </c>
      <c r="X203" s="8"/>
      <c r="AA203">
        <v>2411.2964790000001</v>
      </c>
      <c r="AB203" s="14">
        <v>2.8333051120300001E-2</v>
      </c>
      <c r="AC203">
        <v>5.3246491088100001</v>
      </c>
      <c r="AF203" s="8"/>
    </row>
    <row r="204" spans="2:33" x14ac:dyDescent="0.25">
      <c r="C204">
        <v>2436.54238958</v>
      </c>
      <c r="D204" s="8">
        <v>0.13858275961899999</v>
      </c>
      <c r="E204">
        <v>23.568005712200002</v>
      </c>
      <c r="H204" s="8"/>
      <c r="K204">
        <v>2488.2651380500001</v>
      </c>
      <c r="L204" s="13">
        <v>3.7428347673899999E-2</v>
      </c>
      <c r="M204">
        <v>5.9605182937599999</v>
      </c>
      <c r="P204" s="8"/>
      <c r="S204">
        <v>2410.7555973600001</v>
      </c>
      <c r="T204" s="8">
        <v>3.5374478227299999E-2</v>
      </c>
      <c r="U204">
        <v>4.3535108190900003</v>
      </c>
      <c r="X204" s="8"/>
      <c r="AA204">
        <v>2436.43242852</v>
      </c>
      <c r="AB204" s="14">
        <v>0.14347956644500001</v>
      </c>
      <c r="AC204">
        <v>26.964210185500001</v>
      </c>
      <c r="AF204" s="8"/>
    </row>
    <row r="205" spans="2:33" x14ac:dyDescent="0.25">
      <c r="B205" s="6"/>
      <c r="C205">
        <v>2462.86073554</v>
      </c>
      <c r="D205" s="8">
        <v>0.12976160004699999</v>
      </c>
      <c r="E205">
        <v>22.067839748099999</v>
      </c>
      <c r="H205" s="8"/>
      <c r="K205">
        <v>2506.51017314</v>
      </c>
      <c r="L205" s="13">
        <v>2.6644118692699999E-2</v>
      </c>
      <c r="M205">
        <v>4.2431142906000003</v>
      </c>
      <c r="P205" s="8"/>
      <c r="S205">
        <v>2435.7589485499998</v>
      </c>
      <c r="T205" s="8">
        <v>0.196438981845</v>
      </c>
      <c r="U205">
        <v>24.175599912999999</v>
      </c>
      <c r="X205" s="8"/>
      <c r="AA205">
        <v>2463.9310519800001</v>
      </c>
      <c r="AB205" s="14">
        <v>0.11318641897200001</v>
      </c>
      <c r="AC205">
        <v>21.271198867799999</v>
      </c>
      <c r="AF205" s="8"/>
    </row>
    <row r="206" spans="2:33" x14ac:dyDescent="0.25">
      <c r="C206">
        <v>2505.58308966</v>
      </c>
      <c r="D206" s="8">
        <v>2.0737975133600001E-2</v>
      </c>
      <c r="E206">
        <v>3.5267930711800002</v>
      </c>
      <c r="H206" s="8"/>
      <c r="K206">
        <v>2524.0245473300001</v>
      </c>
      <c r="L206" s="13">
        <v>3.1451151218800003E-2</v>
      </c>
      <c r="M206">
        <v>5.0086411463399996</v>
      </c>
      <c r="P206" s="8"/>
      <c r="S206">
        <v>2462.7294472399999</v>
      </c>
      <c r="T206" s="8">
        <v>0.158188060223</v>
      </c>
      <c r="U206">
        <v>19.468087337</v>
      </c>
      <c r="X206" s="8"/>
      <c r="AA206">
        <v>2504.1454041799998</v>
      </c>
      <c r="AB206" s="14">
        <v>1.7222921604300001E-2</v>
      </c>
      <c r="AC206">
        <v>3.2367150922899999</v>
      </c>
      <c r="AF206" s="8"/>
    </row>
    <row r="207" spans="2:33" x14ac:dyDescent="0.25">
      <c r="C207">
        <v>2523.6258135899998</v>
      </c>
      <c r="D207" s="8">
        <v>9.3359494023899994E-2</v>
      </c>
      <c r="E207">
        <v>15.877134316699999</v>
      </c>
      <c r="H207" s="8"/>
      <c r="K207">
        <v>2548.8077911599999</v>
      </c>
      <c r="L207" s="13">
        <v>0.120114148112</v>
      </c>
      <c r="M207">
        <v>19.128351147</v>
      </c>
      <c r="P207" s="8"/>
      <c r="S207">
        <v>2480.61690202</v>
      </c>
      <c r="T207" s="8">
        <v>3.0325742409399999E-2</v>
      </c>
      <c r="U207">
        <v>3.7321666436499998</v>
      </c>
      <c r="X207" s="8"/>
      <c r="AA207">
        <v>2523.5112086600002</v>
      </c>
      <c r="AB207" s="14">
        <v>0.14485587056999999</v>
      </c>
      <c r="AC207">
        <v>27.222859933599999</v>
      </c>
      <c r="AF207" s="8"/>
    </row>
    <row r="208" spans="2:33" x14ac:dyDescent="0.25">
      <c r="C208">
        <v>2549.0749381599999</v>
      </c>
      <c r="D208" s="8">
        <v>0.11105988247699999</v>
      </c>
      <c r="E208">
        <v>18.887341771900001</v>
      </c>
      <c r="H208" s="8"/>
      <c r="K208">
        <v>2564.5935093899998</v>
      </c>
      <c r="L208" s="13">
        <v>4.18174211143E-2</v>
      </c>
      <c r="M208">
        <v>6.6594845629000003</v>
      </c>
      <c r="P208" s="8"/>
      <c r="S208">
        <v>2487.7372941100002</v>
      </c>
      <c r="T208" s="8">
        <v>3.8297040836400002E-2</v>
      </c>
      <c r="U208">
        <v>4.71318843346</v>
      </c>
      <c r="X208" s="8"/>
      <c r="AA208">
        <v>2545.8878108499998</v>
      </c>
      <c r="AB208" s="14">
        <v>9.6534364659300001E-2</v>
      </c>
      <c r="AC208">
        <v>18.1417672446</v>
      </c>
      <c r="AF208" s="8"/>
    </row>
    <row r="209" spans="3:32" x14ac:dyDescent="0.25">
      <c r="C209">
        <v>2565.6654983600001</v>
      </c>
      <c r="D209" s="8">
        <v>3.05813786536E-2</v>
      </c>
      <c r="E209">
        <v>5.2008064262699998</v>
      </c>
      <c r="H209" s="8"/>
      <c r="K209">
        <v>2570.8946646999998</v>
      </c>
      <c r="L209" s="13">
        <v>4.3383988070199997E-2</v>
      </c>
      <c r="M209">
        <v>6.9089626077400004</v>
      </c>
      <c r="P209" s="8"/>
      <c r="S209">
        <v>2503.3323178700002</v>
      </c>
      <c r="T209" s="8">
        <v>2.6781979644E-2</v>
      </c>
      <c r="U209">
        <v>3.2960383864199998</v>
      </c>
      <c r="X209" s="8"/>
      <c r="AA209">
        <v>2563.9408652400002</v>
      </c>
      <c r="AB209" s="14">
        <v>3.8898380500499999E-2</v>
      </c>
      <c r="AC209">
        <v>7.3101984741099999</v>
      </c>
      <c r="AF209" s="8"/>
    </row>
    <row r="210" spans="3:32" x14ac:dyDescent="0.25">
      <c r="C210">
        <v>2571.0288161600001</v>
      </c>
      <c r="D210" s="8">
        <v>3.1969865504200001E-2</v>
      </c>
      <c r="E210">
        <v>5.4369387281300003</v>
      </c>
      <c r="H210" s="8"/>
      <c r="K210">
        <v>2620.90601831</v>
      </c>
      <c r="L210" s="13">
        <v>4.2025082571400002E-2</v>
      </c>
      <c r="M210">
        <v>6.6925549491499998</v>
      </c>
      <c r="P210" s="8"/>
      <c r="S210">
        <v>2524.0245473300001</v>
      </c>
      <c r="T210" s="8">
        <v>3.7814612760300001E-2</v>
      </c>
      <c r="U210">
        <v>4.6538163676600002</v>
      </c>
      <c r="X210" s="8"/>
      <c r="AA210">
        <v>2571.5824916199999</v>
      </c>
      <c r="AB210" s="14">
        <v>4.30644378615E-2</v>
      </c>
      <c r="AC210">
        <v>8.0931284000300003</v>
      </c>
      <c r="AF210" s="8"/>
    </row>
    <row r="211" spans="3:32" x14ac:dyDescent="0.25">
      <c r="C211">
        <v>2593.8856346100001</v>
      </c>
      <c r="D211" s="8">
        <v>1.8341034383900001E-2</v>
      </c>
      <c r="E211">
        <v>3.1191585758399998</v>
      </c>
      <c r="H211" s="8"/>
      <c r="K211">
        <v>2653.2434312099999</v>
      </c>
      <c r="L211" s="13">
        <v>6.1576144263000003E-2</v>
      </c>
      <c r="M211">
        <v>9.8060896926600005</v>
      </c>
      <c r="P211" s="8"/>
      <c r="S211">
        <v>2548.4070970299999</v>
      </c>
      <c r="T211" s="8">
        <v>0.14544190697100001</v>
      </c>
      <c r="U211">
        <v>17.899427702699999</v>
      </c>
      <c r="X211" s="8"/>
      <c r="AA211">
        <v>2621.7345287799999</v>
      </c>
      <c r="AB211" s="14">
        <v>3.7716303871099997E-2</v>
      </c>
      <c r="AC211">
        <v>7.0880500282999996</v>
      </c>
      <c r="AF211" s="8"/>
    </row>
    <row r="212" spans="3:32" x14ac:dyDescent="0.25">
      <c r="C212">
        <v>2654.33386101</v>
      </c>
      <c r="D212" s="8">
        <v>5.3597788211899998E-2</v>
      </c>
      <c r="E212">
        <v>9.1150802755899996</v>
      </c>
      <c r="H212" s="8"/>
      <c r="K212">
        <v>2660.3352452300001</v>
      </c>
      <c r="L212" s="13">
        <v>5.0063989772200002E-2</v>
      </c>
      <c r="M212">
        <v>7.9727625033200002</v>
      </c>
      <c r="P212" s="8"/>
      <c r="S212">
        <v>2569.8215795199999</v>
      </c>
      <c r="T212" s="8">
        <v>6.5029470468300002E-2</v>
      </c>
      <c r="U212">
        <v>8.0031287366099999</v>
      </c>
      <c r="X212" s="8"/>
      <c r="AA212">
        <v>2653.2583433</v>
      </c>
      <c r="AB212" s="14">
        <v>4.8805599794400002E-2</v>
      </c>
      <c r="AC212">
        <v>9.1720687739300004</v>
      </c>
      <c r="AF212" s="8"/>
    </row>
    <row r="213" spans="3:32" x14ac:dyDescent="0.25">
      <c r="C213">
        <v>2659.7893837000001</v>
      </c>
      <c r="D213" s="8">
        <v>4.1293990324699999E-2</v>
      </c>
      <c r="E213">
        <v>7.0226412183500004</v>
      </c>
      <c r="H213" s="8"/>
      <c r="K213">
        <v>2674.9579110599998</v>
      </c>
      <c r="L213" s="13">
        <v>3.2498836387100001E-2</v>
      </c>
      <c r="M213">
        <v>5.1754865188899997</v>
      </c>
      <c r="P213" s="8"/>
      <c r="S213">
        <v>2621.4478596600002</v>
      </c>
      <c r="T213" s="8">
        <v>2.8387753334199999E-2</v>
      </c>
      <c r="U213">
        <v>3.4936597644299998</v>
      </c>
      <c r="X213" s="8"/>
      <c r="AA213">
        <v>2673.8776173599999</v>
      </c>
      <c r="AB213" s="14">
        <v>3.1088915885800001E-2</v>
      </c>
      <c r="AC213">
        <v>5.84256060396</v>
      </c>
      <c r="AF213" s="8"/>
    </row>
    <row r="214" spans="3:32" x14ac:dyDescent="0.25">
      <c r="C214">
        <v>2674.5473815300002</v>
      </c>
      <c r="D214" s="8">
        <v>1.8907314401199998E-2</v>
      </c>
      <c r="E214">
        <v>3.2154626956099999</v>
      </c>
      <c r="H214" s="8"/>
      <c r="K214">
        <v>2687.1513420199999</v>
      </c>
      <c r="L214" s="13">
        <v>2.64736780668E-2</v>
      </c>
      <c r="M214">
        <v>4.2159713753599997</v>
      </c>
      <c r="P214" s="8"/>
      <c r="S214">
        <v>2652.5620267999998</v>
      </c>
      <c r="T214" s="8">
        <v>4.4911645998400002E-2</v>
      </c>
      <c r="U214">
        <v>5.5272429886000003</v>
      </c>
      <c r="X214" s="8"/>
      <c r="AA214">
        <v>2678.6683585999999</v>
      </c>
      <c r="AB214" s="14">
        <v>2.3538608458800001E-2</v>
      </c>
      <c r="AC214">
        <v>4.42362631617</v>
      </c>
      <c r="AF214" s="8"/>
    </row>
    <row r="215" spans="3:32" x14ac:dyDescent="0.25">
      <c r="C215">
        <v>2678.7910452800002</v>
      </c>
      <c r="D215" s="8">
        <v>1.9313654623700001E-2</v>
      </c>
      <c r="E215">
        <v>3.28456673648</v>
      </c>
      <c r="H215" s="8"/>
      <c r="K215">
        <v>2718.2395382099999</v>
      </c>
      <c r="L215" s="13">
        <v>1.9519392375699999E-2</v>
      </c>
      <c r="M215">
        <v>3.1084913593299999</v>
      </c>
      <c r="P215" s="8"/>
      <c r="S215">
        <v>2661.42713697</v>
      </c>
      <c r="T215" s="8">
        <v>3.8341664681400003E-2</v>
      </c>
      <c r="U215">
        <v>4.7186802569899999</v>
      </c>
      <c r="X215" s="8"/>
      <c r="AA215">
        <v>2685.7939810399998</v>
      </c>
      <c r="AB215" s="14">
        <v>1.9522649420199999E-2</v>
      </c>
      <c r="AC215">
        <v>3.66890446763</v>
      </c>
      <c r="AF215" s="8"/>
    </row>
    <row r="216" spans="3:32" x14ac:dyDescent="0.25">
      <c r="C216">
        <v>2729.9784575100002</v>
      </c>
      <c r="D216" s="8">
        <v>2.2936616062700001E-2</v>
      </c>
      <c r="E216">
        <v>3.90070380957</v>
      </c>
      <c r="H216" s="8"/>
      <c r="K216">
        <v>2735.9266425699998</v>
      </c>
      <c r="L216" s="13">
        <v>2.6228281282800001E-2</v>
      </c>
      <c r="M216">
        <v>4.1768915839299998</v>
      </c>
      <c r="P216" s="8"/>
      <c r="S216">
        <v>2710.5195384399999</v>
      </c>
      <c r="T216" s="8">
        <v>4.7906685550000001E-2</v>
      </c>
      <c r="U216">
        <v>5.8958402865700004</v>
      </c>
      <c r="X216" s="8"/>
      <c r="AA216">
        <v>2702.1364527199999</v>
      </c>
      <c r="AB216" s="14">
        <v>2.1000473917900001E-2</v>
      </c>
      <c r="AC216">
        <v>3.9466330066999999</v>
      </c>
      <c r="AF216" s="8"/>
    </row>
    <row r="217" spans="3:32" x14ac:dyDescent="0.25">
      <c r="C217">
        <v>2779.8382669799998</v>
      </c>
      <c r="D217" s="8">
        <v>2.0602047992400001E-2</v>
      </c>
      <c r="E217">
        <v>3.50367669185</v>
      </c>
      <c r="H217" s="8"/>
      <c r="K217">
        <v>2779.41973409</v>
      </c>
      <c r="L217" s="13">
        <v>3.09794830206E-2</v>
      </c>
      <c r="M217">
        <v>4.9335273062000002</v>
      </c>
      <c r="P217" s="8"/>
      <c r="S217">
        <v>2723.2082157</v>
      </c>
      <c r="T217" s="8">
        <v>2.7599356325100001E-2</v>
      </c>
      <c r="U217">
        <v>3.3966323288</v>
      </c>
      <c r="X217" s="8"/>
      <c r="AA217">
        <v>2709.5687810999998</v>
      </c>
      <c r="AB217" s="14">
        <v>2.9530502993200002E-2</v>
      </c>
      <c r="AC217">
        <v>5.5496870343399998</v>
      </c>
      <c r="AF217" s="8"/>
    </row>
    <row r="218" spans="3:32" x14ac:dyDescent="0.25">
      <c r="C218">
        <v>2805.0081387</v>
      </c>
      <c r="D218" s="8">
        <v>7.7918504140200004E-2</v>
      </c>
      <c r="E218">
        <v>13.2511703167</v>
      </c>
      <c r="H218" s="8"/>
      <c r="K218">
        <v>2805.5687628699998</v>
      </c>
      <c r="L218" s="13">
        <v>8.9162834134699998E-2</v>
      </c>
      <c r="M218">
        <v>14.1993098016</v>
      </c>
      <c r="P218" s="8"/>
      <c r="S218">
        <v>2749.3685080599998</v>
      </c>
      <c r="T218" s="8">
        <v>2.4454371919599999E-2</v>
      </c>
      <c r="U218">
        <v>3.0095814287999998</v>
      </c>
      <c r="X218" s="8"/>
      <c r="AA218">
        <v>2728.1944415600001</v>
      </c>
      <c r="AB218" s="14">
        <v>1.6126463911900001E-2</v>
      </c>
      <c r="AC218">
        <v>3.0306570701600002</v>
      </c>
      <c r="AF218" s="8"/>
    </row>
    <row r="219" spans="3:32" x14ac:dyDescent="0.25">
      <c r="C219">
        <v>2844.8110903100001</v>
      </c>
      <c r="D219" s="8">
        <v>3.2958504203799997E-2</v>
      </c>
      <c r="E219">
        <v>5.6050710599000002</v>
      </c>
      <c r="H219" s="8"/>
      <c r="K219">
        <v>2830.1511331199999</v>
      </c>
      <c r="L219" s="13">
        <v>2.4507441473200001E-2</v>
      </c>
      <c r="M219">
        <v>3.9028453648800001</v>
      </c>
      <c r="P219" s="8"/>
      <c r="S219">
        <v>2805.0081387</v>
      </c>
      <c r="T219" s="8">
        <v>0.115214013654</v>
      </c>
      <c r="U219">
        <v>14.1793032743</v>
      </c>
      <c r="X219" s="8"/>
      <c r="AA219">
        <v>2737.32363403</v>
      </c>
      <c r="AB219" s="14">
        <v>2.97417365806E-2</v>
      </c>
      <c r="AC219">
        <v>5.5893843026800001</v>
      </c>
      <c r="AF219" s="8"/>
    </row>
    <row r="220" spans="3:32" x14ac:dyDescent="0.25">
      <c r="C220">
        <v>2910.5376015799998</v>
      </c>
      <c r="D220" s="8">
        <v>0.123598158382</v>
      </c>
      <c r="E220">
        <v>21.0196572127</v>
      </c>
      <c r="H220" s="8"/>
      <c r="K220">
        <v>2844.1054145200001</v>
      </c>
      <c r="L220" s="13">
        <v>2.96921237183E-2</v>
      </c>
      <c r="M220">
        <v>4.7285134824900004</v>
      </c>
      <c r="P220" s="8"/>
      <c r="S220">
        <v>2818.1976774499999</v>
      </c>
      <c r="T220" s="8">
        <v>3.5732540275000002E-2</v>
      </c>
      <c r="U220">
        <v>4.3975772499400003</v>
      </c>
      <c r="X220" s="8"/>
      <c r="AA220">
        <v>2750.2134840499998</v>
      </c>
      <c r="AB220" s="14">
        <v>2.8244372833199999E-2</v>
      </c>
      <c r="AC220">
        <v>5.30798373945</v>
      </c>
      <c r="AF220" s="8"/>
    </row>
    <row r="221" spans="3:32" x14ac:dyDescent="0.25">
      <c r="C221">
        <v>2936.1501083399999</v>
      </c>
      <c r="D221" s="8">
        <v>0.14170967373599999</v>
      </c>
      <c r="E221">
        <v>24.099782752700001</v>
      </c>
      <c r="H221" s="8"/>
      <c r="K221">
        <v>2908.53913947</v>
      </c>
      <c r="L221" s="13">
        <v>0.13402398532900001</v>
      </c>
      <c r="M221">
        <v>21.343512765100002</v>
      </c>
      <c r="P221" s="8"/>
      <c r="S221">
        <v>2831.2774720799998</v>
      </c>
      <c r="T221" s="8">
        <v>3.1096749968499999E-2</v>
      </c>
      <c r="U221">
        <v>3.8270539725399999</v>
      </c>
      <c r="X221" s="8"/>
      <c r="AA221">
        <v>2779.7104415399999</v>
      </c>
      <c r="AB221" s="14">
        <v>3.1450564973500003E-2</v>
      </c>
      <c r="AC221">
        <v>5.9105255571199997</v>
      </c>
      <c r="AF221" s="8"/>
    </row>
    <row r="222" spans="3:32" x14ac:dyDescent="0.25">
      <c r="C222">
        <v>2966.0536633199999</v>
      </c>
      <c r="D222" s="8">
        <v>0.1855228632</v>
      </c>
      <c r="E222">
        <v>31.5508502765</v>
      </c>
      <c r="H222" s="8"/>
      <c r="K222">
        <v>2936.0067087399998</v>
      </c>
      <c r="L222" s="13">
        <v>0.14486673165899999</v>
      </c>
      <c r="M222">
        <v>23.070235740400001</v>
      </c>
      <c r="P222" s="8"/>
      <c r="S222">
        <v>2909.9665420800002</v>
      </c>
      <c r="T222" s="8">
        <v>0.163879503436</v>
      </c>
      <c r="U222">
        <v>20.168529035300001</v>
      </c>
      <c r="X222" s="8"/>
      <c r="AA222">
        <v>2800.8164085600001</v>
      </c>
      <c r="AB222" s="14">
        <v>5.32927714596E-2</v>
      </c>
      <c r="AC222">
        <v>10.0153459242</v>
      </c>
      <c r="AF222" s="8"/>
    </row>
    <row r="223" spans="3:32" x14ac:dyDescent="0.25">
      <c r="C223">
        <v>2989.5940351300001</v>
      </c>
      <c r="D223" s="8">
        <v>4.8100659041900001E-2</v>
      </c>
      <c r="E223">
        <v>8.1802138316399997</v>
      </c>
      <c r="H223" s="8"/>
      <c r="K223">
        <v>2965.47716012</v>
      </c>
      <c r="L223" s="13">
        <v>0.116684917634</v>
      </c>
      <c r="M223">
        <v>18.582241252500001</v>
      </c>
      <c r="P223" s="8"/>
      <c r="S223">
        <v>2934.2861878399999</v>
      </c>
      <c r="T223" s="8">
        <v>0.17750805866700001</v>
      </c>
      <c r="U223">
        <v>21.845785227299999</v>
      </c>
      <c r="X223" s="8"/>
      <c r="AA223">
        <v>2805.1593386999998</v>
      </c>
      <c r="AB223" s="14">
        <v>5.20550868859E-2</v>
      </c>
      <c r="AC223">
        <v>9.7827470405299994</v>
      </c>
      <c r="AF223" s="8"/>
    </row>
    <row r="224" spans="3:32" x14ac:dyDescent="0.25">
      <c r="C224">
        <v>3021.07806501</v>
      </c>
      <c r="D224" s="8">
        <v>2.4488572754700001E-2</v>
      </c>
      <c r="E224">
        <v>4.1646365258799998</v>
      </c>
      <c r="H224" s="8"/>
      <c r="K224">
        <v>2989.0152389</v>
      </c>
      <c r="L224" s="13">
        <v>5.4908932498299999E-2</v>
      </c>
      <c r="M224">
        <v>8.7443266130299993</v>
      </c>
      <c r="P224" s="8"/>
      <c r="S224">
        <v>2958.2756178499999</v>
      </c>
      <c r="T224" s="8">
        <v>6.9003551799100005E-2</v>
      </c>
      <c r="U224">
        <v>8.4922159807700002</v>
      </c>
      <c r="X224" s="8"/>
      <c r="AA224">
        <v>2843.8332512299999</v>
      </c>
      <c r="AB224" s="14">
        <v>2.7736561177500001E-2</v>
      </c>
      <c r="AC224">
        <v>5.2125503578399996</v>
      </c>
      <c r="AF224" s="8"/>
    </row>
    <row r="225" spans="2:32" x14ac:dyDescent="0.25">
      <c r="C225">
        <v>3038.7055998999999</v>
      </c>
      <c r="D225" s="8">
        <v>0.21924064331699999</v>
      </c>
      <c r="E225">
        <v>37.285047204000001</v>
      </c>
      <c r="H225" s="8"/>
      <c r="K225">
        <v>3020.9325974600001</v>
      </c>
      <c r="L225" s="13">
        <v>2.14938341645E-2</v>
      </c>
      <c r="M225">
        <v>3.4229240589700001</v>
      </c>
      <c r="P225" s="8"/>
      <c r="S225">
        <v>2964.4684149300001</v>
      </c>
      <c r="T225" s="8">
        <v>8.1391586256900003E-2</v>
      </c>
      <c r="U225">
        <v>10.016802200600001</v>
      </c>
      <c r="X225" s="8"/>
      <c r="AA225">
        <v>2909.6894843700002</v>
      </c>
      <c r="AB225" s="14">
        <v>0.11988574658200001</v>
      </c>
      <c r="AC225">
        <v>22.530207953600002</v>
      </c>
      <c r="AF225" s="8"/>
    </row>
    <row r="226" spans="2:32" x14ac:dyDescent="0.25">
      <c r="C226">
        <v>3065.1701959400002</v>
      </c>
      <c r="D226" s="8">
        <v>0.39408481710499998</v>
      </c>
      <c r="E226">
        <v>67.019831659999994</v>
      </c>
      <c r="H226" s="8"/>
      <c r="K226">
        <v>3038.4138171200002</v>
      </c>
      <c r="L226" s="13">
        <v>0.24029781753599999</v>
      </c>
      <c r="M226">
        <v>38.267773663200003</v>
      </c>
      <c r="P226" s="8"/>
      <c r="S226">
        <v>2989.5940351300001</v>
      </c>
      <c r="T226" s="8">
        <v>4.50425482728E-2</v>
      </c>
      <c r="U226">
        <v>5.5433530344999999</v>
      </c>
      <c r="X226" s="8"/>
      <c r="AA226">
        <v>2935.4409634899998</v>
      </c>
      <c r="AB226" s="14">
        <v>0.13892239871100001</v>
      </c>
      <c r="AC226">
        <v>26.107778627599998</v>
      </c>
      <c r="AF226" s="8"/>
    </row>
    <row r="227" spans="2:32" x14ac:dyDescent="0.25">
      <c r="C227">
        <v>3091.0142350199999</v>
      </c>
      <c r="D227" s="8">
        <v>0.19284526454199999</v>
      </c>
      <c r="E227">
        <v>32.7961306933</v>
      </c>
      <c r="H227" s="8"/>
      <c r="K227">
        <v>3065.7563503800002</v>
      </c>
      <c r="L227" s="13">
        <v>0.44471035270100001</v>
      </c>
      <c r="M227">
        <v>70.820764405399999</v>
      </c>
      <c r="P227" s="8"/>
      <c r="S227">
        <v>3038.9973967400001</v>
      </c>
      <c r="T227" s="8">
        <v>0.32733882661800001</v>
      </c>
      <c r="U227">
        <v>40.285346798100001</v>
      </c>
      <c r="X227" s="8"/>
      <c r="AA227">
        <v>2965.4842431100001</v>
      </c>
      <c r="AB227" s="14">
        <v>8.6386519302100007E-2</v>
      </c>
      <c r="AC227">
        <v>16.2346759289</v>
      </c>
      <c r="AF227" s="8"/>
    </row>
    <row r="228" spans="2:32" x14ac:dyDescent="0.25">
      <c r="C228">
        <v>3115.6374557899999</v>
      </c>
      <c r="D228" s="8">
        <v>4.7806895523100003E-2</v>
      </c>
      <c r="E228">
        <v>8.1302550899499995</v>
      </c>
      <c r="H228" s="8"/>
      <c r="K228">
        <v>3091.0142350199999</v>
      </c>
      <c r="L228" s="13">
        <v>0.202840814515</v>
      </c>
      <c r="M228">
        <v>32.302691964099999</v>
      </c>
      <c r="P228" s="8"/>
      <c r="S228">
        <v>3065.31672927</v>
      </c>
      <c r="T228" s="8">
        <v>0.58745563307899995</v>
      </c>
      <c r="U228">
        <v>72.297729394399994</v>
      </c>
      <c r="X228" s="8"/>
      <c r="AA228">
        <v>2976.30277789</v>
      </c>
      <c r="AB228" s="14">
        <v>2.2099973959199999E-2</v>
      </c>
      <c r="AC228">
        <v>4.1532627794600003</v>
      </c>
      <c r="AF228" s="8"/>
    </row>
    <row r="229" spans="2:32" x14ac:dyDescent="0.25">
      <c r="C229">
        <v>3153.2764415800002</v>
      </c>
      <c r="D229" s="8">
        <v>3.5028732328299998E-2</v>
      </c>
      <c r="E229">
        <v>5.9571433407400001</v>
      </c>
      <c r="H229" s="8"/>
      <c r="K229">
        <v>3114.7510900100001</v>
      </c>
      <c r="L229" s="13">
        <v>3.1923225700099998E-2</v>
      </c>
      <c r="M229">
        <v>5.0838196876500001</v>
      </c>
      <c r="P229" s="8"/>
      <c r="S229">
        <v>3090.7199406700001</v>
      </c>
      <c r="T229" s="8">
        <v>0.271918711082</v>
      </c>
      <c r="U229">
        <v>33.464834251500001</v>
      </c>
      <c r="X229" s="8"/>
      <c r="AA229">
        <v>2990.3240876300001</v>
      </c>
      <c r="AB229" s="14">
        <v>3.87993183554E-2</v>
      </c>
      <c r="AC229">
        <v>7.2915816594100002</v>
      </c>
      <c r="AF229" s="8"/>
    </row>
    <row r="230" spans="2:32" x14ac:dyDescent="0.25">
      <c r="C230">
        <v>3201.1685188400002</v>
      </c>
      <c r="D230" s="8">
        <v>3.8739733244599998E-2</v>
      </c>
      <c r="E230">
        <v>6.5882528022200004</v>
      </c>
      <c r="H230" s="8"/>
      <c r="K230">
        <v>3200.41975667</v>
      </c>
      <c r="L230" s="13">
        <v>3.7270587094400003E-2</v>
      </c>
      <c r="M230">
        <v>5.9353946941700002</v>
      </c>
      <c r="P230" s="8"/>
      <c r="S230">
        <v>3115.0465312000001</v>
      </c>
      <c r="T230" s="8">
        <v>6.2804607194799994E-2</v>
      </c>
      <c r="U230">
        <v>7.7293164624099999</v>
      </c>
      <c r="X230" s="8"/>
      <c r="AA230">
        <v>3020.5019624299998</v>
      </c>
      <c r="AB230" s="14">
        <v>2.2105096041299999E-2</v>
      </c>
      <c r="AC230">
        <v>4.1542253757600003</v>
      </c>
      <c r="AF230" s="8"/>
    </row>
    <row r="231" spans="2:32" x14ac:dyDescent="0.25">
      <c r="C231">
        <v>3219.1652011199999</v>
      </c>
      <c r="D231" s="8">
        <v>2.0926188279800001E-2</v>
      </c>
      <c r="E231">
        <v>3.5588014430500001</v>
      </c>
      <c r="H231" s="8"/>
      <c r="K231">
        <v>3212.7105646800001</v>
      </c>
      <c r="L231" s="13">
        <v>2.2029187667599998E-2</v>
      </c>
      <c r="M231">
        <v>3.5081798756799998</v>
      </c>
      <c r="P231" s="8"/>
      <c r="S231">
        <v>3177.84858153</v>
      </c>
      <c r="T231" s="8">
        <v>3.2210803097899997E-2</v>
      </c>
      <c r="U231">
        <v>3.96415966554</v>
      </c>
      <c r="X231" s="8"/>
      <c r="AA231">
        <v>3038.2732484100002</v>
      </c>
      <c r="AB231" s="14">
        <v>0.24762921519799999</v>
      </c>
      <c r="AC231">
        <v>46.537122826000001</v>
      </c>
      <c r="AF231" s="8"/>
    </row>
    <row r="232" spans="2:32" x14ac:dyDescent="0.25">
      <c r="B232" s="1" t="s">
        <v>9</v>
      </c>
      <c r="C232">
        <v>3263.47122455</v>
      </c>
      <c r="D232" s="8">
        <v>0.99105741073499998</v>
      </c>
      <c r="E232">
        <v>168.543668647</v>
      </c>
      <c r="H232" s="8"/>
      <c r="J232" s="1" t="s">
        <v>9</v>
      </c>
      <c r="K232">
        <v>3263.47122455</v>
      </c>
      <c r="L232" s="13">
        <v>0.94375700762900006</v>
      </c>
      <c r="M232">
        <v>150.29466322799999</v>
      </c>
      <c r="P232" s="8"/>
      <c r="S232">
        <v>3200.2700147999999</v>
      </c>
      <c r="T232" s="8">
        <v>4.4744563477400003E-2</v>
      </c>
      <c r="U232">
        <v>5.5066802665700001</v>
      </c>
      <c r="X232" s="8"/>
      <c r="AA232">
        <v>3065.1748661199999</v>
      </c>
      <c r="AB232" s="14">
        <v>0.43044836525899999</v>
      </c>
      <c r="AC232">
        <v>80.894447080199996</v>
      </c>
      <c r="AF232" s="8"/>
    </row>
    <row r="233" spans="2:32" x14ac:dyDescent="0.25">
      <c r="C233">
        <v>3284.8279534200001</v>
      </c>
      <c r="D233" s="8">
        <v>3.7970305038899997E-2</v>
      </c>
      <c r="E233">
        <v>6.4574003902900001</v>
      </c>
      <c r="H233" s="8"/>
      <c r="K233">
        <v>3292.8737526300001</v>
      </c>
      <c r="L233" s="13">
        <v>0.225267353398</v>
      </c>
      <c r="M233">
        <v>35.874150593400003</v>
      </c>
      <c r="P233" s="8"/>
      <c r="S233">
        <v>3224.7243984500001</v>
      </c>
      <c r="T233" s="8">
        <v>3.0934410053399999E-2</v>
      </c>
      <c r="U233">
        <v>3.8070749195100002</v>
      </c>
      <c r="X233" s="8"/>
      <c r="AA233">
        <v>3090.8711406699999</v>
      </c>
      <c r="AB233" s="14">
        <v>0.19921210337</v>
      </c>
      <c r="AC233">
        <v>37.438062853600002</v>
      </c>
      <c r="AF233" s="8"/>
    </row>
    <row r="234" spans="2:32" x14ac:dyDescent="0.25">
      <c r="C234">
        <v>3293.0256551900002</v>
      </c>
      <c r="D234" s="8">
        <v>0.19288755046200001</v>
      </c>
      <c r="E234">
        <v>32.803322026499998</v>
      </c>
      <c r="H234" s="8"/>
      <c r="K234">
        <v>3315.54603855</v>
      </c>
      <c r="L234" s="13">
        <v>2.1292666183600002E-2</v>
      </c>
      <c r="M234">
        <v>3.3908877681699998</v>
      </c>
      <c r="P234" s="8"/>
      <c r="S234">
        <v>3246.7076995299999</v>
      </c>
      <c r="T234" s="8">
        <v>2.60291844971E-2</v>
      </c>
      <c r="U234">
        <v>3.2033924456</v>
      </c>
      <c r="X234" s="8"/>
      <c r="AA234">
        <v>3115.6409193700001</v>
      </c>
      <c r="AB234" s="14">
        <v>2.6708762936899999E-2</v>
      </c>
      <c r="AC234">
        <v>5.0193955520599998</v>
      </c>
      <c r="AF234" s="8"/>
    </row>
    <row r="235" spans="2:32" x14ac:dyDescent="0.25">
      <c r="C235">
        <v>3327.2932123199998</v>
      </c>
      <c r="D235" s="8">
        <v>2.5727292412399998E-2</v>
      </c>
      <c r="E235">
        <v>4.3752987471300004</v>
      </c>
      <c r="H235" s="8"/>
      <c r="K235">
        <v>3339.67315104</v>
      </c>
      <c r="L235" s="13">
        <v>0.211393812046</v>
      </c>
      <c r="M235">
        <v>33.664769144099999</v>
      </c>
      <c r="P235" s="8"/>
      <c r="R235" s="1" t="s">
        <v>9</v>
      </c>
      <c r="S235">
        <v>3263.47122455</v>
      </c>
      <c r="T235" s="8">
        <v>0.98964993442899996</v>
      </c>
      <c r="U235">
        <v>121.795483992</v>
      </c>
      <c r="X235" s="8"/>
      <c r="AA235">
        <v>3153.8735528000002</v>
      </c>
      <c r="AB235" s="14">
        <v>3.7430204668199997E-2</v>
      </c>
      <c r="AC235">
        <v>7.0342832151500003</v>
      </c>
      <c r="AF235" s="8"/>
    </row>
    <row r="236" spans="2:32" x14ac:dyDescent="0.25">
      <c r="C236">
        <v>3339.5201715100002</v>
      </c>
      <c r="D236" s="8">
        <v>0.30143469031800002</v>
      </c>
      <c r="E236">
        <v>51.263335517400002</v>
      </c>
      <c r="H236" s="8"/>
      <c r="K236">
        <v>3355.7555899899999</v>
      </c>
      <c r="L236" s="13">
        <v>2.4097342050000001E-2</v>
      </c>
      <c r="M236">
        <v>3.8375364408600001</v>
      </c>
      <c r="P236" s="8"/>
      <c r="S236">
        <v>3293.0256551900002</v>
      </c>
      <c r="T236" s="8">
        <v>0.27825775308599998</v>
      </c>
      <c r="U236">
        <v>34.244975453000002</v>
      </c>
      <c r="X236" s="8"/>
      <c r="AA236">
        <v>3193.8360556900002</v>
      </c>
      <c r="AB236" s="14">
        <v>2.0159537846200001E-2</v>
      </c>
      <c r="AC236">
        <v>3.7885953323899999</v>
      </c>
      <c r="AF236" s="8"/>
    </row>
    <row r="237" spans="2:32" x14ac:dyDescent="0.25">
      <c r="C237">
        <v>3360.8180854399998</v>
      </c>
      <c r="D237" s="8">
        <v>1.94424021046E-2</v>
      </c>
      <c r="E237">
        <v>3.3064621106000001</v>
      </c>
      <c r="H237" s="8"/>
      <c r="K237">
        <v>3409.0256919899998</v>
      </c>
      <c r="L237" s="13">
        <v>3.2745868692200003E-2</v>
      </c>
      <c r="M237">
        <v>5.2148267694100001</v>
      </c>
      <c r="P237" s="8"/>
      <c r="S237">
        <v>3339.3671954900001</v>
      </c>
      <c r="T237" s="8">
        <v>0.14457911536500001</v>
      </c>
      <c r="U237">
        <v>17.793244579100001</v>
      </c>
      <c r="X237" s="8"/>
      <c r="AA237">
        <v>3201.16995937</v>
      </c>
      <c r="AB237" s="14">
        <v>1.94209685449E-2</v>
      </c>
      <c r="AC237">
        <v>3.64979551323</v>
      </c>
      <c r="AF237" s="8"/>
    </row>
    <row r="238" spans="2:32" x14ac:dyDescent="0.25">
      <c r="C238">
        <v>3409.1802625599998</v>
      </c>
      <c r="D238" s="8">
        <v>4.0196494566800002E-2</v>
      </c>
      <c r="E238">
        <v>6.8359961669700002</v>
      </c>
      <c r="H238" s="8"/>
      <c r="K238">
        <v>3430.07960624</v>
      </c>
      <c r="L238" s="13">
        <v>2.8420503614499999E-2</v>
      </c>
      <c r="M238">
        <v>4.5260061488099996</v>
      </c>
      <c r="P238" s="8"/>
      <c r="S238">
        <v>3362.5064357400001</v>
      </c>
      <c r="T238" s="8">
        <v>2.9887850948400001E-2</v>
      </c>
      <c r="U238">
        <v>3.6782756660599998</v>
      </c>
      <c r="X238" s="8"/>
      <c r="AA238">
        <v>3216.0132161500001</v>
      </c>
      <c r="AB238" s="14">
        <v>2.5950097891100001E-2</v>
      </c>
      <c r="AC238">
        <v>4.87681912629</v>
      </c>
      <c r="AF238" s="8"/>
    </row>
    <row r="239" spans="2:32" x14ac:dyDescent="0.25">
      <c r="C239">
        <v>3448.8661345599999</v>
      </c>
      <c r="D239" s="8">
        <v>4.0955983558899997E-2</v>
      </c>
      <c r="E239">
        <v>6.96515827164</v>
      </c>
      <c r="H239" s="8"/>
      <c r="K239">
        <v>3449.6435463399998</v>
      </c>
      <c r="L239" s="13">
        <v>7.0318273285700006E-2</v>
      </c>
      <c r="M239">
        <v>11.198286335200001</v>
      </c>
      <c r="P239" s="8"/>
      <c r="S239">
        <v>3408.7165614</v>
      </c>
      <c r="T239" s="8">
        <v>4.1278070593299999E-2</v>
      </c>
      <c r="U239">
        <v>5.0800615563699996</v>
      </c>
      <c r="X239" s="8"/>
      <c r="Z239" s="1" t="s">
        <v>9</v>
      </c>
      <c r="AA239">
        <v>3263.47120825</v>
      </c>
      <c r="AB239" s="14">
        <v>1.00747760674</v>
      </c>
      <c r="AC239">
        <v>189.33593555100001</v>
      </c>
      <c r="AF239" s="8"/>
    </row>
    <row r="240" spans="2:32" x14ac:dyDescent="0.25">
      <c r="C240">
        <v>3470.1990506500001</v>
      </c>
      <c r="D240" s="8">
        <v>0.103189441984</v>
      </c>
      <c r="E240">
        <v>17.5488593589</v>
      </c>
      <c r="H240" s="8"/>
      <c r="K240">
        <v>3469.7311988500001</v>
      </c>
      <c r="L240" s="13">
        <v>0.11136695572499999</v>
      </c>
      <c r="M240">
        <v>17.735348156400001</v>
      </c>
      <c r="P240" s="8"/>
      <c r="S240">
        <v>3428.6843206200001</v>
      </c>
      <c r="T240" s="8">
        <v>2.7644227756599998E-2</v>
      </c>
      <c r="U240">
        <v>3.4021546226199999</v>
      </c>
      <c r="X240" s="8"/>
      <c r="AA240">
        <v>3293.0249526299999</v>
      </c>
      <c r="AB240" s="14">
        <v>0.221304518458</v>
      </c>
      <c r="AC240">
        <v>41.589905089399998</v>
      </c>
      <c r="AF240" s="8"/>
    </row>
    <row r="241" spans="2:32" x14ac:dyDescent="0.25">
      <c r="C241">
        <v>3508.04346979</v>
      </c>
      <c r="D241" s="8">
        <v>0.31520546514999997</v>
      </c>
      <c r="E241">
        <v>53.605255254100001</v>
      </c>
      <c r="H241" s="8"/>
      <c r="K241">
        <v>3508.2002794800001</v>
      </c>
      <c r="L241" s="13">
        <v>0.21140280354499999</v>
      </c>
      <c r="M241">
        <v>33.666201053199998</v>
      </c>
      <c r="P241" s="8"/>
      <c r="S241">
        <v>3449.0216098800001</v>
      </c>
      <c r="T241" s="8">
        <v>0.180017193262</v>
      </c>
      <c r="U241">
        <v>22.154582562400002</v>
      </c>
      <c r="X241" s="8"/>
      <c r="AA241">
        <v>3327.5971102899998</v>
      </c>
      <c r="AB241" s="14">
        <v>1.73536247613E-2</v>
      </c>
      <c r="AC241">
        <v>3.2612782233700002</v>
      </c>
      <c r="AF241" s="8"/>
    </row>
    <row r="242" spans="2:32" x14ac:dyDescent="0.25">
      <c r="C242">
        <v>3521.38486311</v>
      </c>
      <c r="D242" s="8">
        <v>2.55709539999E-2</v>
      </c>
      <c r="E242">
        <v>4.3487111354500003</v>
      </c>
      <c r="H242" s="8"/>
      <c r="K242">
        <v>3546.4094190199999</v>
      </c>
      <c r="L242" s="13">
        <v>3.2821202644700002E-2</v>
      </c>
      <c r="M242">
        <v>5.2268238098899999</v>
      </c>
      <c r="P242" s="8"/>
      <c r="S242">
        <v>3470.0430965300002</v>
      </c>
      <c r="T242" s="8">
        <v>0.115287632072</v>
      </c>
      <c r="U242">
        <v>14.1883634385</v>
      </c>
      <c r="X242" s="8"/>
      <c r="AA242">
        <v>3339.5183954899999</v>
      </c>
      <c r="AB242" s="14">
        <v>7.1066630043799997E-2</v>
      </c>
      <c r="AC242">
        <v>13.355598969000001</v>
      </c>
      <c r="AF242" s="8"/>
    </row>
    <row r="243" spans="2:32" x14ac:dyDescent="0.25">
      <c r="C243">
        <v>3544.2024249900001</v>
      </c>
      <c r="D243" s="8">
        <v>3.99592168949E-2</v>
      </c>
      <c r="E243">
        <v>6.7956436617599998</v>
      </c>
      <c r="H243" s="8"/>
      <c r="K243">
        <v>3563.9321579299999</v>
      </c>
      <c r="L243" s="13">
        <v>2.0798720963099999E-2</v>
      </c>
      <c r="M243">
        <v>3.31222628013</v>
      </c>
      <c r="P243" s="8"/>
      <c r="S243">
        <v>3508.04346979</v>
      </c>
      <c r="T243" s="8">
        <v>0.14819950669099999</v>
      </c>
      <c r="U243">
        <v>18.238803456500001</v>
      </c>
      <c r="X243" s="8"/>
      <c r="AA243">
        <v>3409.3314625600001</v>
      </c>
      <c r="AB243" s="14">
        <v>2.63449797425E-2</v>
      </c>
      <c r="AC243">
        <v>4.9510295348</v>
      </c>
      <c r="AF243" s="8"/>
    </row>
    <row r="244" spans="2:32" x14ac:dyDescent="0.25">
      <c r="C244">
        <v>3578.96355343</v>
      </c>
      <c r="D244" s="8">
        <v>2.81298427942E-2</v>
      </c>
      <c r="E244">
        <v>4.7838872416699996</v>
      </c>
      <c r="H244" s="8"/>
      <c r="K244">
        <v>3622.3359330399999</v>
      </c>
      <c r="L244" s="13">
        <v>0.142966992165</v>
      </c>
      <c r="M244">
        <v>22.7676994889</v>
      </c>
      <c r="P244" s="8"/>
      <c r="S244">
        <v>3562.8258385700001</v>
      </c>
      <c r="T244" s="8">
        <v>3.1464189539099997E-2</v>
      </c>
      <c r="U244">
        <v>3.87227448819</v>
      </c>
      <c r="X244" s="8"/>
      <c r="AA244">
        <v>3428.8355206199999</v>
      </c>
      <c r="AB244" s="14">
        <v>2.1140024795999999E-2</v>
      </c>
      <c r="AC244">
        <v>3.97285889587</v>
      </c>
      <c r="AF244" s="8"/>
    </row>
    <row r="245" spans="2:32" x14ac:dyDescent="0.25">
      <c r="C245">
        <v>3621.8578871899999</v>
      </c>
      <c r="D245" s="8">
        <v>0.17249964004400001</v>
      </c>
      <c r="E245">
        <v>29.3360625312</v>
      </c>
      <c r="H245" s="8"/>
      <c r="K245">
        <v>3634.9358810499998</v>
      </c>
      <c r="L245" s="13">
        <v>2.49824700077E-2</v>
      </c>
      <c r="M245">
        <v>3.97849434341</v>
      </c>
      <c r="P245" s="8"/>
      <c r="S245">
        <v>3622.3359330399999</v>
      </c>
      <c r="T245" s="8">
        <v>0.10888923522500001</v>
      </c>
      <c r="U245">
        <v>13.4009174804</v>
      </c>
      <c r="X245" s="8"/>
      <c r="AA245">
        <v>3449.1728098799999</v>
      </c>
      <c r="AB245" s="14">
        <v>0.122375861731</v>
      </c>
      <c r="AC245">
        <v>22.998176946899999</v>
      </c>
      <c r="AF245" s="8"/>
    </row>
    <row r="246" spans="2:32" x14ac:dyDescent="0.25">
      <c r="C246">
        <v>3646.43852307</v>
      </c>
      <c r="D246" s="8">
        <v>4.0774051538800003E-2</v>
      </c>
      <c r="E246">
        <v>6.9342180962400004</v>
      </c>
      <c r="H246" s="8"/>
      <c r="K246">
        <v>3645.7990084100002</v>
      </c>
      <c r="L246" s="13">
        <v>4.50571878336E-2</v>
      </c>
      <c r="M246">
        <v>7.1754220807999998</v>
      </c>
      <c r="P246" s="8"/>
      <c r="S246">
        <v>3677.6831994600002</v>
      </c>
      <c r="T246" s="8">
        <v>2.5258153699600001E-2</v>
      </c>
      <c r="U246">
        <v>3.10850225676</v>
      </c>
      <c r="X246" s="8"/>
      <c r="AA246">
        <v>3469.7264552900001</v>
      </c>
      <c r="AB246" s="14">
        <v>0.11418310567000001</v>
      </c>
      <c r="AC246">
        <v>21.4585068606</v>
      </c>
      <c r="AF246" s="8"/>
    </row>
    <row r="247" spans="2:32" x14ac:dyDescent="0.25">
      <c r="B247" s="6" t="s">
        <v>23</v>
      </c>
      <c r="C247">
        <v>3694.0799191999999</v>
      </c>
      <c r="D247" s="8">
        <v>5.3478354164399997</v>
      </c>
      <c r="E247">
        <v>909.47687857599999</v>
      </c>
      <c r="G247">
        <f>D247/($D$247+$D$252+$D$266+$D$269+$D$273+$D$278+$D$285+$D$290)*100</f>
        <v>26.239399416595454</v>
      </c>
      <c r="H247" s="8">
        <f>SUM(G247:G290)</f>
        <v>99.999999999999986</v>
      </c>
      <c r="K247">
        <v>3678.3255177199999</v>
      </c>
      <c r="L247" s="13">
        <v>2.3383195130699998E-2</v>
      </c>
      <c r="M247">
        <v>3.7238075150199998</v>
      </c>
      <c r="P247" s="8"/>
      <c r="R247" s="6" t="s">
        <v>23</v>
      </c>
      <c r="S247">
        <v>3694.0799191999999</v>
      </c>
      <c r="T247" s="8">
        <v>2.5321083900799999</v>
      </c>
      <c r="U247">
        <v>311.62470300000001</v>
      </c>
      <c r="W247">
        <f>T247/($T$247+$T$251+$T$264+$T$267+$T$271+$T$276+$T$282+$T$286)*100</f>
        <v>10.276779461155474</v>
      </c>
      <c r="X247" s="8">
        <f>SUM(W247:W286)</f>
        <v>99.999999999999972</v>
      </c>
      <c r="AA247">
        <v>3488.3084578799999</v>
      </c>
      <c r="AB247" s="14">
        <v>1.82989138457E-2</v>
      </c>
      <c r="AC247">
        <v>3.4389270286300002</v>
      </c>
      <c r="AF247" s="8"/>
    </row>
    <row r="248" spans="2:32" x14ac:dyDescent="0.25">
      <c r="C248">
        <v>3715.8378088600002</v>
      </c>
      <c r="D248" s="8">
        <v>0.15796946414499999</v>
      </c>
      <c r="E248">
        <v>26.864995642699999</v>
      </c>
      <c r="H248" s="8"/>
      <c r="J248" s="6" t="s">
        <v>23</v>
      </c>
      <c r="K248">
        <v>3694.0799191999999</v>
      </c>
      <c r="L248" s="13">
        <v>3.50154462218</v>
      </c>
      <c r="M248">
        <v>557.62602610099998</v>
      </c>
      <c r="O248">
        <f>L248/($L$248+$L$253+$L$267+$L$270+$L$275+$L$280+$L$286+$L$290)*100</f>
        <v>15.781670125221709</v>
      </c>
      <c r="P248" s="8">
        <f>SUM(O248:O290)</f>
        <v>100.00000000000001</v>
      </c>
      <c r="S248">
        <v>3715.9992179400001</v>
      </c>
      <c r="T248" s="8">
        <v>8.0367104150300003E-2</v>
      </c>
      <c r="U248">
        <v>9.8907199469999991</v>
      </c>
      <c r="X248" s="8"/>
      <c r="AA248">
        <v>3509.6060837199998</v>
      </c>
      <c r="AB248" s="14">
        <v>7.0471924813300002E-2</v>
      </c>
      <c r="AC248">
        <v>13.2438356201</v>
      </c>
      <c r="AF248" s="8"/>
    </row>
    <row r="249" spans="2:32" x14ac:dyDescent="0.25">
      <c r="C249">
        <v>3732.96677417</v>
      </c>
      <c r="D249" s="8">
        <v>0.134371431599</v>
      </c>
      <c r="E249">
        <v>22.8518083793</v>
      </c>
      <c r="H249" s="8"/>
      <c r="K249">
        <v>3715.6764032999999</v>
      </c>
      <c r="L249" s="13">
        <v>0.101267921335</v>
      </c>
      <c r="M249">
        <v>16.127062379200002</v>
      </c>
      <c r="P249" s="8"/>
      <c r="S249">
        <v>3735.3938810999998</v>
      </c>
      <c r="T249" s="8">
        <v>8.7299511033699997E-2</v>
      </c>
      <c r="U249">
        <v>10.743886124499999</v>
      </c>
      <c r="X249" s="8"/>
      <c r="AA249">
        <v>3543.40798167</v>
      </c>
      <c r="AB249" s="14">
        <v>2.0551287590100002E-2</v>
      </c>
      <c r="AC249">
        <v>3.8622171218700001</v>
      </c>
      <c r="AF249" s="8"/>
    </row>
    <row r="250" spans="2:32" x14ac:dyDescent="0.25">
      <c r="C250">
        <v>3764.7434570300002</v>
      </c>
      <c r="D250" s="2">
        <v>2.448313647E-2</v>
      </c>
      <c r="E250">
        <v>4.16371200693</v>
      </c>
      <c r="K250">
        <v>3734.09932544</v>
      </c>
      <c r="L250" s="13">
        <v>0.10057061517300001</v>
      </c>
      <c r="M250">
        <v>16.0160153683</v>
      </c>
      <c r="S250">
        <v>3776.1250695799999</v>
      </c>
      <c r="T250" s="2">
        <v>2.45194151058E-2</v>
      </c>
      <c r="U250">
        <v>3.01758624552</v>
      </c>
      <c r="AA250">
        <v>3610.3864076</v>
      </c>
      <c r="AB250" s="14">
        <v>1.6476289416399999E-2</v>
      </c>
      <c r="AC250">
        <v>3.0964000094899999</v>
      </c>
    </row>
    <row r="251" spans="2:32" x14ac:dyDescent="0.25">
      <c r="C251">
        <v>3776.1250695799999</v>
      </c>
      <c r="D251" s="2">
        <v>3.7915784614300001E-2</v>
      </c>
      <c r="E251">
        <v>6.4481284023400001</v>
      </c>
      <c r="K251">
        <v>3763.7686934600001</v>
      </c>
      <c r="L251" s="13">
        <v>1.90154564015E-2</v>
      </c>
      <c r="M251">
        <v>3.0282388293600002</v>
      </c>
      <c r="R251" s="6" t="s">
        <v>24</v>
      </c>
      <c r="S251">
        <v>3807.1050353300002</v>
      </c>
      <c r="T251" s="2">
        <v>3.4446418271699999</v>
      </c>
      <c r="U251">
        <v>423.929516815</v>
      </c>
      <c r="W251">
        <f>T251/($T$247+$T$251+$T$264+$T$267+$T$271+$T$276+$T$282+$T$286)*100</f>
        <v>13.980374820913291</v>
      </c>
      <c r="AA251">
        <v>3623.28394656</v>
      </c>
      <c r="AB251" s="14">
        <v>5.7247276998200002E-2</v>
      </c>
      <c r="AC251">
        <v>10.758518775700001</v>
      </c>
    </row>
    <row r="252" spans="2:32" x14ac:dyDescent="0.25">
      <c r="B252" s="6" t="s">
        <v>24</v>
      </c>
      <c r="C252">
        <v>3807.2684242300002</v>
      </c>
      <c r="D252" s="2">
        <v>4.1675774088599997</v>
      </c>
      <c r="E252">
        <v>708.75690777399996</v>
      </c>
      <c r="G252">
        <f>D252/($D$247+$D$252+$D$266+$D$269+$D$273+$D$278+$D$285+$D$290)*100</f>
        <v>20.448409443283467</v>
      </c>
      <c r="K252">
        <v>3776.2877890999998</v>
      </c>
      <c r="L252" s="13">
        <v>2.9373407161199998E-2</v>
      </c>
      <c r="M252">
        <v>4.67775741156</v>
      </c>
      <c r="S252">
        <v>3821.8241471000001</v>
      </c>
      <c r="T252" s="2">
        <v>0.195878460941</v>
      </c>
      <c r="U252">
        <v>24.106617020800002</v>
      </c>
      <c r="AA252">
        <v>3645.7903385499999</v>
      </c>
      <c r="AB252" s="14">
        <v>1.81792730237E-2</v>
      </c>
      <c r="AC252">
        <v>3.4164428495100001</v>
      </c>
    </row>
    <row r="253" spans="2:32" x14ac:dyDescent="0.25">
      <c r="C253">
        <v>3821.98785309</v>
      </c>
      <c r="D253" s="2">
        <v>0.39234893122199999</v>
      </c>
      <c r="E253">
        <v>66.724619120400007</v>
      </c>
      <c r="J253" s="6" t="s">
        <v>24</v>
      </c>
      <c r="K253">
        <v>3807.2684242300002</v>
      </c>
      <c r="L253" s="13">
        <v>4.6650036728600002</v>
      </c>
      <c r="M253">
        <v>742.90855623000004</v>
      </c>
      <c r="O253">
        <f>L253/($L$248+$L$253+$L$267+$L$270+$L$275+$L$280+$L$286+$L$290)*100</f>
        <v>21.02544934931851</v>
      </c>
      <c r="S253">
        <v>3848.7190225099998</v>
      </c>
      <c r="T253" s="2">
        <v>0.25848537573300001</v>
      </c>
      <c r="U253">
        <v>31.8116036256</v>
      </c>
      <c r="AA253">
        <v>3667.56497171</v>
      </c>
      <c r="AB253" s="14">
        <v>3.1434711827099997E-2</v>
      </c>
      <c r="AC253">
        <v>5.9075462648099997</v>
      </c>
    </row>
    <row r="254" spans="2:32" x14ac:dyDescent="0.25">
      <c r="C254">
        <v>3849.8690832500001</v>
      </c>
      <c r="D254" s="2">
        <v>0.47662318454000002</v>
      </c>
      <c r="E254">
        <v>81.056676650900002</v>
      </c>
      <c r="K254">
        <v>3821.6604446299998</v>
      </c>
      <c r="L254" s="13">
        <v>0.25428785642500001</v>
      </c>
      <c r="M254">
        <v>40.495707512999999</v>
      </c>
      <c r="S254">
        <v>3876.6978872999998</v>
      </c>
      <c r="T254" s="2">
        <v>0.199846807323</v>
      </c>
      <c r="U254">
        <v>24.594998469</v>
      </c>
      <c r="Z254" s="6" t="s">
        <v>23</v>
      </c>
      <c r="AA254">
        <v>3694.07018917</v>
      </c>
      <c r="AB254" s="14">
        <v>0.79441843909800003</v>
      </c>
      <c r="AC254">
        <v>149.29558471499999</v>
      </c>
      <c r="AE254">
        <f>AB254/($AB$254+$AB$257+$AB$271+$AB$274+$AB$282+$AB$289+$AB$293+$AB$302)*100</f>
        <v>8.7731137796876979</v>
      </c>
      <c r="AF254">
        <f>SUM(AE254:AE302)</f>
        <v>100</v>
      </c>
    </row>
    <row r="255" spans="2:32" x14ac:dyDescent="0.25">
      <c r="C255">
        <v>3877.0276564699998</v>
      </c>
      <c r="D255" s="2">
        <v>0.36133117025099998</v>
      </c>
      <c r="E255">
        <v>61.449599559900001</v>
      </c>
      <c r="K255">
        <v>3849.3761789300002</v>
      </c>
      <c r="L255" s="13">
        <v>0.36774613042799997</v>
      </c>
      <c r="M255">
        <v>58.564101118499998</v>
      </c>
      <c r="S255">
        <v>3900.4772937500002</v>
      </c>
      <c r="T255" s="2">
        <v>0.19263730435900001</v>
      </c>
      <c r="U255">
        <v>23.7077302822</v>
      </c>
      <c r="AA255">
        <v>3715.8276033000002</v>
      </c>
      <c r="AB255" s="14">
        <v>2.4317790885199999E-2</v>
      </c>
      <c r="AC255">
        <v>4.5700585868900001</v>
      </c>
    </row>
    <row r="256" spans="2:32" x14ac:dyDescent="0.25">
      <c r="C256">
        <v>3900.1465238400001</v>
      </c>
      <c r="D256" s="2">
        <v>0.41949214698300002</v>
      </c>
      <c r="E256">
        <v>71.3407161433</v>
      </c>
      <c r="K256">
        <v>3877.1925463399998</v>
      </c>
      <c r="L256" s="13">
        <v>0.25039637691799999</v>
      </c>
      <c r="M256">
        <v>39.8759837948</v>
      </c>
      <c r="S256">
        <v>3907.9233430700001</v>
      </c>
      <c r="T256" s="2">
        <v>0.34034377477099997</v>
      </c>
      <c r="U256">
        <v>41.8858561292</v>
      </c>
      <c r="AA256">
        <v>3735.5450811000001</v>
      </c>
      <c r="AB256" s="14">
        <v>3.2562973545100002E-2</v>
      </c>
      <c r="AC256">
        <v>6.1195812385800004</v>
      </c>
    </row>
    <row r="257" spans="2:31" x14ac:dyDescent="0.25">
      <c r="C257">
        <v>3907.5922560200001</v>
      </c>
      <c r="D257" s="2">
        <v>0.31811904541800001</v>
      </c>
      <c r="E257">
        <v>54.100751783299998</v>
      </c>
      <c r="K257">
        <v>3900.64268399</v>
      </c>
      <c r="L257" s="13">
        <v>0.24158717742300001</v>
      </c>
      <c r="M257">
        <v>38.473106082999998</v>
      </c>
      <c r="S257">
        <v>3935.1204487999998</v>
      </c>
      <c r="T257" s="2">
        <v>0.15708991222400001</v>
      </c>
      <c r="U257">
        <v>19.332939076700001</v>
      </c>
      <c r="Z257" s="6" t="s">
        <v>24</v>
      </c>
      <c r="AA257">
        <v>3807.25623533</v>
      </c>
      <c r="AB257" s="14">
        <v>2.1819052233399998</v>
      </c>
      <c r="AC257">
        <v>410.04689730199999</v>
      </c>
      <c r="AE257">
        <f>AB257/($AB$254+$AB$257+$AB$271+$AB$274+$AB$282+$AB$289+$AB$293+$AB$302)*100</f>
        <v>24.095743299451954</v>
      </c>
    </row>
    <row r="258" spans="2:31" x14ac:dyDescent="0.25">
      <c r="C258">
        <v>3935.4527057999999</v>
      </c>
      <c r="D258" s="2">
        <v>0.18042344871499999</v>
      </c>
      <c r="E258">
        <v>30.683620975899998</v>
      </c>
      <c r="K258">
        <v>3907.75779779</v>
      </c>
      <c r="L258" s="13">
        <v>0.34347746959100001</v>
      </c>
      <c r="M258">
        <v>54.699281913900002</v>
      </c>
      <c r="S258">
        <v>3963.91280641</v>
      </c>
      <c r="T258" s="2">
        <v>0.228999174054</v>
      </c>
      <c r="U258">
        <v>28.182758637500001</v>
      </c>
      <c r="AA258">
        <v>3828.1986516699999</v>
      </c>
      <c r="AB258" s="14">
        <v>6.0969811672499999E-2</v>
      </c>
      <c r="AC258">
        <v>11.4580971886</v>
      </c>
    </row>
    <row r="259" spans="2:31" x14ac:dyDescent="0.25">
      <c r="C259">
        <v>3963.7460735099999</v>
      </c>
      <c r="D259" s="2">
        <v>0.27113763414499997</v>
      </c>
      <c r="E259">
        <v>46.110882247600003</v>
      </c>
      <c r="K259">
        <v>3935.6188395899999</v>
      </c>
      <c r="L259" s="13">
        <v>0.174700356418</v>
      </c>
      <c r="M259">
        <v>27.821283467499999</v>
      </c>
      <c r="S259">
        <v>3978.5991019899998</v>
      </c>
      <c r="T259" s="2">
        <v>3.6559759168100003E-2</v>
      </c>
      <c r="U259">
        <v>4.4993824660600001</v>
      </c>
      <c r="AA259">
        <v>3846.7348534600001</v>
      </c>
      <c r="AB259" s="14">
        <v>0.106986031797</v>
      </c>
      <c r="AC259">
        <v>20.105955989200002</v>
      </c>
    </row>
    <row r="260" spans="2:31" x14ac:dyDescent="0.25">
      <c r="C260">
        <v>3978.2650194600001</v>
      </c>
      <c r="D260" s="2">
        <v>1.9742124817700001E-2</v>
      </c>
      <c r="E260">
        <v>3.3574342995799999</v>
      </c>
      <c r="K260">
        <v>3963.91280641</v>
      </c>
      <c r="L260" s="13">
        <v>0.24787740873700001</v>
      </c>
      <c r="M260">
        <v>39.4748344825</v>
      </c>
      <c r="S260">
        <v>3989.79901354</v>
      </c>
      <c r="T260" s="2">
        <v>0.16539753319100001</v>
      </c>
      <c r="U260">
        <v>20.3553518322</v>
      </c>
      <c r="AA260">
        <v>3876.6842080000001</v>
      </c>
      <c r="AB260" s="14">
        <v>7.1848826521100001E-2</v>
      </c>
      <c r="AC260">
        <v>13.5025976723</v>
      </c>
    </row>
    <row r="261" spans="2:31" x14ac:dyDescent="0.25">
      <c r="C261">
        <v>3989.79901354</v>
      </c>
      <c r="D261" s="2">
        <v>0.18481277409999999</v>
      </c>
      <c r="E261">
        <v>31.430089338999998</v>
      </c>
      <c r="K261">
        <v>3989.79901354</v>
      </c>
      <c r="L261" s="13">
        <v>0.19981876451399999</v>
      </c>
      <c r="M261">
        <v>31.8214261474</v>
      </c>
      <c r="S261">
        <v>4013.2528831099999</v>
      </c>
      <c r="T261" s="2">
        <v>0.235636000161</v>
      </c>
      <c r="U261">
        <v>28.999547907899998</v>
      </c>
      <c r="AA261">
        <v>3900.2977238399999</v>
      </c>
      <c r="AB261" s="14">
        <v>4.9600883139100001E-2</v>
      </c>
      <c r="AC261">
        <v>9.3215269009299995</v>
      </c>
    </row>
    <row r="262" spans="2:31" x14ac:dyDescent="0.25">
      <c r="C262">
        <v>4013.2528831099999</v>
      </c>
      <c r="D262" s="2">
        <v>0.33133628071499999</v>
      </c>
      <c r="E262">
        <v>56.348534103600002</v>
      </c>
      <c r="K262">
        <v>4013.2528831099999</v>
      </c>
      <c r="L262" s="13">
        <v>0.35897033176799997</v>
      </c>
      <c r="M262">
        <v>57.166542537799998</v>
      </c>
      <c r="S262">
        <v>4033.2429877700001</v>
      </c>
      <c r="T262" s="2">
        <v>0.14886791470300001</v>
      </c>
      <c r="U262">
        <v>18.321063935200002</v>
      </c>
      <c r="AA262">
        <v>3907.41238307</v>
      </c>
      <c r="AB262" s="14">
        <v>7.3735885550199998E-2</v>
      </c>
      <c r="AC262">
        <v>13.857233928499999</v>
      </c>
    </row>
    <row r="263" spans="2:31" x14ac:dyDescent="0.25">
      <c r="C263">
        <v>4032.7384222599999</v>
      </c>
      <c r="D263" s="2">
        <v>0.14300578232899999</v>
      </c>
      <c r="E263">
        <v>24.3202047937</v>
      </c>
      <c r="K263">
        <v>4032.5702408100001</v>
      </c>
      <c r="L263" s="13">
        <v>0.13974026238199999</v>
      </c>
      <c r="M263">
        <v>22.253838121800001</v>
      </c>
      <c r="S263">
        <v>4050.4170903099998</v>
      </c>
      <c r="T263" s="2">
        <v>3.4181727264300001E-2</v>
      </c>
      <c r="U263">
        <v>4.20671984203</v>
      </c>
      <c r="AA263">
        <v>3935.2716488000001</v>
      </c>
      <c r="AB263" s="14">
        <v>6.30539506547E-2</v>
      </c>
      <c r="AC263">
        <v>11.849770811300001</v>
      </c>
    </row>
    <row r="264" spans="2:31" x14ac:dyDescent="0.25">
      <c r="C264">
        <v>4050.2485387500001</v>
      </c>
      <c r="D264" s="2">
        <v>2.0955284576700001E-2</v>
      </c>
      <c r="E264">
        <v>3.5637496898199998</v>
      </c>
      <c r="K264">
        <v>4050.2485387500001</v>
      </c>
      <c r="L264" s="13">
        <v>3.0719992857999999E-2</v>
      </c>
      <c r="M264">
        <v>4.8922031239399999</v>
      </c>
      <c r="R264" s="6" t="s">
        <v>16</v>
      </c>
      <c r="S264">
        <v>4094.3600964100001</v>
      </c>
      <c r="T264" s="2">
        <v>11.4773602415</v>
      </c>
      <c r="U264">
        <v>1412.51021894</v>
      </c>
      <c r="W264">
        <f>T264/($T$247+$T$251+$T$264+$T$267+$T$271+$T$276+$T$282+$T$286)*100</f>
        <v>46.581852680644161</v>
      </c>
      <c r="AA264">
        <v>3963.8972735100001</v>
      </c>
      <c r="AB264" s="14">
        <v>8.8668653254800001E-2</v>
      </c>
      <c r="AC264">
        <v>16.663558877900002</v>
      </c>
    </row>
    <row r="265" spans="2:31" x14ac:dyDescent="0.25">
      <c r="C265">
        <v>4062.2244585799999</v>
      </c>
      <c r="D265" s="2">
        <v>1.9754476649299999E-2</v>
      </c>
      <c r="E265">
        <v>3.3595349074600001</v>
      </c>
      <c r="K265">
        <v>4062.8996870300002</v>
      </c>
      <c r="L265" s="13">
        <v>2.1805716105400001E-2</v>
      </c>
      <c r="M265">
        <v>3.4725917074199999</v>
      </c>
      <c r="S265">
        <v>4116.0811114600001</v>
      </c>
      <c r="T265" s="2">
        <v>0.24654509306700001</v>
      </c>
      <c r="U265">
        <v>30.342121887000001</v>
      </c>
      <c r="AA265">
        <v>3989.4483866199998</v>
      </c>
      <c r="AB265" s="14">
        <v>8.3301706837699996E-2</v>
      </c>
      <c r="AC265">
        <v>15.6549450743</v>
      </c>
    </row>
    <row r="266" spans="2:31" x14ac:dyDescent="0.25">
      <c r="B266" s="6" t="s">
        <v>16</v>
      </c>
      <c r="C266">
        <v>4094.52956799</v>
      </c>
      <c r="D266" s="2">
        <v>7.4777243177499999</v>
      </c>
      <c r="E266">
        <v>1271.69533873</v>
      </c>
      <c r="G266">
        <f>D266/($D$247+$D$252+$D$266+$D$269+$D$273+$D$278+$D$285+$D$290)*100</f>
        <v>36.689796865746978</v>
      </c>
      <c r="K266">
        <v>4078.7837914400002</v>
      </c>
      <c r="L266" s="13">
        <v>2.1784778815399999E-2</v>
      </c>
      <c r="M266">
        <v>3.4692574138099999</v>
      </c>
      <c r="S266">
        <v>4135.9860029800002</v>
      </c>
      <c r="T266" s="2">
        <v>0.51576248472599995</v>
      </c>
      <c r="U266">
        <v>63.474506759100002</v>
      </c>
      <c r="AA266">
        <v>4013.06854144</v>
      </c>
      <c r="AB266" s="14">
        <v>0.16755982498399999</v>
      </c>
      <c r="AC266">
        <v>31.489629160900002</v>
      </c>
    </row>
    <row r="267" spans="2:31" x14ac:dyDescent="0.25">
      <c r="C267">
        <v>4116.0811114600001</v>
      </c>
      <c r="D267" s="2">
        <v>0.142869118007</v>
      </c>
      <c r="E267">
        <v>24.296963045999998</v>
      </c>
      <c r="J267" s="6" t="s">
        <v>16</v>
      </c>
      <c r="K267">
        <v>4094.52956799</v>
      </c>
      <c r="L267" s="13">
        <v>9.0606482125400003</v>
      </c>
      <c r="M267">
        <v>1442.92128241</v>
      </c>
      <c r="O267">
        <f>L267/($L$248+$L$253+$L$267+$L$270+$L$275+$L$280+$L$286+$L$290)*100</f>
        <v>40.836881045360371</v>
      </c>
      <c r="R267" s="6" t="s">
        <v>17</v>
      </c>
      <c r="S267">
        <v>4151.6716059199998</v>
      </c>
      <c r="T267" s="2">
        <v>2.0601379399000002</v>
      </c>
      <c r="U267">
        <v>253.53964947599999</v>
      </c>
      <c r="W267">
        <f>T267/($T$247+$T$251+$T$264+$T$267+$T$271+$T$276+$T$282+$T$286)*100</f>
        <v>8.3612468371634652</v>
      </c>
      <c r="AA267">
        <v>4032.7214408099999</v>
      </c>
      <c r="AB267" s="14">
        <v>6.4142959501499994E-2</v>
      </c>
      <c r="AC267">
        <v>12.054428967</v>
      </c>
    </row>
    <row r="268" spans="2:31" x14ac:dyDescent="0.25">
      <c r="C268">
        <v>4136.49701938</v>
      </c>
      <c r="D268" s="2">
        <v>0.36396063433199999</v>
      </c>
      <c r="E268">
        <v>61.896778015899997</v>
      </c>
      <c r="K268">
        <v>4116.0811114600001</v>
      </c>
      <c r="L268" s="13">
        <v>0.209323537157</v>
      </c>
      <c r="M268">
        <v>33.335074885200001</v>
      </c>
      <c r="S268">
        <v>4174.0580364999996</v>
      </c>
      <c r="T268" s="2">
        <v>4.4477062513400001E-2</v>
      </c>
      <c r="U268">
        <v>5.4737591211799996</v>
      </c>
      <c r="AA268">
        <v>4049.21997655</v>
      </c>
      <c r="AB268" s="14">
        <v>3.3962681133499997E-2</v>
      </c>
      <c r="AC268">
        <v>6.3826292150099997</v>
      </c>
    </row>
    <row r="269" spans="2:31" x14ac:dyDescent="0.25">
      <c r="B269" s="6" t="s">
        <v>17</v>
      </c>
      <c r="C269">
        <v>4151.6716059199998</v>
      </c>
      <c r="D269" s="2">
        <v>1.37827486395</v>
      </c>
      <c r="E269">
        <v>234.39560559899999</v>
      </c>
      <c r="G269">
        <f>D269/($D$247+$D$252+$D$266+$D$269+$D$273+$D$278+$D$285+$D$290)*100</f>
        <v>6.7625687488177322</v>
      </c>
      <c r="K269">
        <v>4136.3266770500004</v>
      </c>
      <c r="L269" s="13">
        <v>0.41870081540100001</v>
      </c>
      <c r="M269">
        <v>66.678708115899994</v>
      </c>
      <c r="S269">
        <v>4183.3036414400003</v>
      </c>
      <c r="T269" s="2">
        <v>0.123611531025</v>
      </c>
      <c r="U269">
        <v>15.212779513599999</v>
      </c>
      <c r="AA269">
        <v>4057.8193417699999</v>
      </c>
      <c r="AB269" s="14">
        <v>1.71074446266E-2</v>
      </c>
      <c r="AC269">
        <v>3.2150134271900002</v>
      </c>
    </row>
    <row r="270" spans="2:31" x14ac:dyDescent="0.25">
      <c r="C270">
        <v>4174.4002829800002</v>
      </c>
      <c r="D270" s="2">
        <v>3.74717633095E-2</v>
      </c>
      <c r="E270">
        <v>6.3726161475999996</v>
      </c>
      <c r="J270" s="6" t="s">
        <v>17</v>
      </c>
      <c r="K270">
        <v>4151.6716059199998</v>
      </c>
      <c r="L270" s="13">
        <v>1.61793523788</v>
      </c>
      <c r="M270">
        <v>257.65851774999999</v>
      </c>
      <c r="O270">
        <f>L270/($L$248+$L$253+$L$267+$L$270+$L$275+$L$280+$L$286+$L$290)*100</f>
        <v>7.2921304633546065</v>
      </c>
      <c r="S270">
        <v>4222.4539880299999</v>
      </c>
      <c r="T270" s="2">
        <v>0.74395366064900004</v>
      </c>
      <c r="U270">
        <v>91.557825665400003</v>
      </c>
      <c r="AA270">
        <v>4078.08930796</v>
      </c>
      <c r="AB270" s="14">
        <v>1.7558730674699999E-2</v>
      </c>
      <c r="AC270">
        <v>3.2998239138400001</v>
      </c>
    </row>
    <row r="271" spans="2:31" x14ac:dyDescent="0.25">
      <c r="C271">
        <v>4183.3036414400003</v>
      </c>
      <c r="D271" s="2">
        <v>0.15982498679400001</v>
      </c>
      <c r="E271">
        <v>27.180554147399999</v>
      </c>
      <c r="K271">
        <v>4163.2844913099998</v>
      </c>
      <c r="L271" s="13">
        <v>0.189310272527</v>
      </c>
      <c r="M271">
        <v>30.147933657799999</v>
      </c>
      <c r="R271" s="6" t="s">
        <v>26</v>
      </c>
      <c r="S271">
        <v>4250.5554125199997</v>
      </c>
      <c r="T271" s="2">
        <v>0.93897545008799999</v>
      </c>
      <c r="U271">
        <v>115.559012759</v>
      </c>
      <c r="W271">
        <f>T271/($T$247+$T$251+$T$264+$T$267+$T$271+$T$276+$T$282+$T$286)*100</f>
        <v>3.8109125414211444</v>
      </c>
      <c r="Z271" s="6" t="s">
        <v>16</v>
      </c>
      <c r="AA271">
        <v>4094.5112964099999</v>
      </c>
      <c r="AB271" s="14">
        <v>3.1930636417399998</v>
      </c>
      <c r="AC271">
        <v>600.07457023300003</v>
      </c>
      <c r="AE271">
        <f>AB271/($AB$254+$AB$257+$AB$271+$AB$274+$AB$282+$AB$289+$AB$293+$AB$302)*100</f>
        <v>35.262412421564221</v>
      </c>
    </row>
    <row r="272" spans="2:31" x14ac:dyDescent="0.25">
      <c r="C272">
        <v>4222.6261038000002</v>
      </c>
      <c r="D272" s="2">
        <v>0.47259034806099998</v>
      </c>
      <c r="E272">
        <v>80.370834389999999</v>
      </c>
      <c r="K272">
        <v>4173.8869185499998</v>
      </c>
      <c r="L272" s="13">
        <v>4.01394455473E-2</v>
      </c>
      <c r="M272">
        <v>6.3922645362299999</v>
      </c>
      <c r="S272">
        <v>4277.88425104</v>
      </c>
      <c r="T272" s="2">
        <v>0.49028272777800003</v>
      </c>
      <c r="U272">
        <v>60.338731954700002</v>
      </c>
      <c r="AA272">
        <v>4115.8924764200001</v>
      </c>
      <c r="AB272" s="14">
        <v>6.2027621690399999E-2</v>
      </c>
      <c r="AC272">
        <v>11.656892127600001</v>
      </c>
    </row>
    <row r="273" spans="2:31" x14ac:dyDescent="0.25">
      <c r="B273" s="6" t="s">
        <v>26</v>
      </c>
      <c r="C273">
        <v>4250.72810304</v>
      </c>
      <c r="D273" s="2">
        <v>0.73222261983900006</v>
      </c>
      <c r="E273">
        <v>124.525063106</v>
      </c>
      <c r="G273">
        <f>D273/($D$247+$D$252+$D$266+$D$269+$D$273+$D$278+$D$285+$D$290)*100</f>
        <v>3.5926838220857982</v>
      </c>
      <c r="K273">
        <v>4183.1323331000003</v>
      </c>
      <c r="L273" s="13">
        <v>0.149860513035</v>
      </c>
      <c r="M273">
        <v>23.865502619600001</v>
      </c>
      <c r="S273">
        <v>4300.6097240999998</v>
      </c>
      <c r="T273" s="2">
        <v>1.0268535593499999</v>
      </c>
      <c r="U273">
        <v>126.374106539</v>
      </c>
      <c r="AA273">
        <v>4136.8185652299999</v>
      </c>
      <c r="AB273" s="14">
        <v>0.28368869040700001</v>
      </c>
      <c r="AC273">
        <v>53.313803943899998</v>
      </c>
    </row>
    <row r="274" spans="2:31" x14ac:dyDescent="0.25">
      <c r="B274" s="6"/>
      <c r="C274">
        <v>4278.0574987099999</v>
      </c>
      <c r="D274" s="2">
        <v>0.34932044298699999</v>
      </c>
      <c r="E274">
        <v>59.407001407400003</v>
      </c>
      <c r="K274">
        <v>4222.6261038000002</v>
      </c>
      <c r="L274" s="13">
        <v>0.60860995745099999</v>
      </c>
      <c r="M274">
        <v>96.922012608000003</v>
      </c>
      <c r="S274">
        <v>4319.7389265499996</v>
      </c>
      <c r="T274" s="2">
        <v>0.14355510211299999</v>
      </c>
      <c r="U274">
        <v>17.667220027100001</v>
      </c>
      <c r="Z274" s="6" t="s">
        <v>17</v>
      </c>
      <c r="AA274">
        <v>4151.6521498299999</v>
      </c>
      <c r="AB274" s="14">
        <v>0.71530669148100001</v>
      </c>
      <c r="AC274">
        <v>134.42806145899999</v>
      </c>
      <c r="AE274">
        <f>AB274/($AB$254+$AB$257+$AB$271+$AB$274+$AB$282+$AB$289+$AB$293+$AB$302)*100</f>
        <v>7.8994478009096563</v>
      </c>
    </row>
    <row r="275" spans="2:31" x14ac:dyDescent="0.25">
      <c r="C275">
        <v>4300.6097240999998</v>
      </c>
      <c r="D275" s="2">
        <v>0.66832444166299998</v>
      </c>
      <c r="E275">
        <v>113.658252311</v>
      </c>
      <c r="J275" s="6" t="s">
        <v>26</v>
      </c>
      <c r="K275">
        <v>4250.72810304</v>
      </c>
      <c r="L275" s="13">
        <v>0.81956815892400003</v>
      </c>
      <c r="M275">
        <v>130.517410141</v>
      </c>
      <c r="O275">
        <f>L275/($L$248+$L$253+$L$267+$L$270+$L$275+$L$280+$L$286+$L$290)*100</f>
        <v>3.6938424966354626</v>
      </c>
      <c r="S275">
        <v>4335.5962470699997</v>
      </c>
      <c r="T275" s="2">
        <v>0.104365241503</v>
      </c>
      <c r="U275">
        <v>12.8441529258</v>
      </c>
      <c r="AA275">
        <v>4183.2835330999997</v>
      </c>
      <c r="AB275" s="14">
        <v>0.22850565546599999</v>
      </c>
      <c r="AC275">
        <v>42.943219548499997</v>
      </c>
    </row>
    <row r="276" spans="2:31" x14ac:dyDescent="0.25">
      <c r="C276">
        <v>4319.7389265499996</v>
      </c>
      <c r="D276" s="2">
        <v>0.123378991477</v>
      </c>
      <c r="E276">
        <v>20.982384705699999</v>
      </c>
      <c r="K276">
        <v>4278.0574987099999</v>
      </c>
      <c r="L276" s="13">
        <v>0.42737045124</v>
      </c>
      <c r="M276">
        <v>68.059360114499995</v>
      </c>
      <c r="R276" s="6" t="s">
        <v>18</v>
      </c>
      <c r="S276">
        <v>4349.7355723600003</v>
      </c>
      <c r="T276" s="2">
        <v>2.0484936602200001</v>
      </c>
      <c r="U276">
        <v>252.106596607</v>
      </c>
      <c r="W276">
        <f>T276/($T$247+$T$251+$T$264+$T$267+$T$271+$T$276+$T$282+$T$286)*100</f>
        <v>8.3139875275998669</v>
      </c>
      <c r="AA276">
        <v>4222.4330757899997</v>
      </c>
      <c r="AB276" s="14">
        <v>0.21719326626300001</v>
      </c>
      <c r="AC276">
        <v>40.8172747347</v>
      </c>
    </row>
    <row r="277" spans="2:31" x14ac:dyDescent="0.25">
      <c r="C277">
        <v>4335.0730127400002</v>
      </c>
      <c r="D277" s="2">
        <v>6.4501565792000004E-2</v>
      </c>
      <c r="E277">
        <v>10.969425599599999</v>
      </c>
      <c r="K277">
        <v>4300.6097240999998</v>
      </c>
      <c r="L277" s="13">
        <v>0.82182123137899998</v>
      </c>
      <c r="M277">
        <v>130.876215175</v>
      </c>
      <c r="S277">
        <v>4405.8209247699997</v>
      </c>
      <c r="T277" s="2">
        <v>3.8007832631500003E-2</v>
      </c>
      <c r="U277">
        <v>4.6775957940100001</v>
      </c>
      <c r="AA277">
        <v>4250.5339255199997</v>
      </c>
      <c r="AB277" s="14">
        <v>0.23414951197100001</v>
      </c>
      <c r="AC277">
        <v>44.003873248799998</v>
      </c>
    </row>
    <row r="278" spans="2:31" x14ac:dyDescent="0.25">
      <c r="B278" s="6" t="s">
        <v>18</v>
      </c>
      <c r="C278">
        <v>4349.7355723600003</v>
      </c>
      <c r="D278" s="2">
        <v>0.76088892743900005</v>
      </c>
      <c r="E278">
        <v>129.400183959</v>
      </c>
      <c r="G278">
        <f>D278/($D$247+$D$252+$D$266+$D$269+$D$273+$D$278+$D$285+$D$290)*100</f>
        <v>3.733336373322333</v>
      </c>
      <c r="K278">
        <v>4319.3907419899997</v>
      </c>
      <c r="L278" s="13">
        <v>0.136225646004</v>
      </c>
      <c r="M278">
        <v>21.694130399700001</v>
      </c>
      <c r="S278">
        <v>4430.1191984799998</v>
      </c>
      <c r="T278" s="2">
        <v>9.8511405253300002E-2</v>
      </c>
      <c r="U278">
        <v>12.1237256368</v>
      </c>
      <c r="AA278">
        <v>4278.7284628999996</v>
      </c>
      <c r="AB278" s="14">
        <v>0.142592300398</v>
      </c>
      <c r="AC278">
        <v>26.797465688199999</v>
      </c>
    </row>
    <row r="279" spans="2:31" x14ac:dyDescent="0.25">
      <c r="C279">
        <v>4405.1176287400003</v>
      </c>
      <c r="D279" s="2">
        <v>2.6632419505400001E-2</v>
      </c>
      <c r="E279">
        <v>4.5292287205199999</v>
      </c>
      <c r="K279">
        <v>4334.7242074799997</v>
      </c>
      <c r="L279" s="13">
        <v>7.2062061295099997E-2</v>
      </c>
      <c r="M279">
        <v>11.4759870881</v>
      </c>
      <c r="S279">
        <v>4450.7725285899996</v>
      </c>
      <c r="T279" s="2">
        <v>0.18585034437100001</v>
      </c>
      <c r="U279">
        <v>22.872464146399999</v>
      </c>
      <c r="AA279">
        <v>4300.4135153999996</v>
      </c>
      <c r="AB279" s="14">
        <v>0.27084448010899997</v>
      </c>
      <c r="AC279">
        <v>50.899982974700002</v>
      </c>
    </row>
    <row r="280" spans="2:31" x14ac:dyDescent="0.25">
      <c r="C280">
        <v>4430.6481678500004</v>
      </c>
      <c r="D280" s="2">
        <v>4.85934184701E-2</v>
      </c>
      <c r="E280">
        <v>8.2640147102700006</v>
      </c>
      <c r="J280" s="6" t="s">
        <v>18</v>
      </c>
      <c r="K280">
        <v>4349.7355723600003</v>
      </c>
      <c r="L280" s="13">
        <v>1.39927119622</v>
      </c>
      <c r="M280">
        <v>222.83595406500001</v>
      </c>
      <c r="O280">
        <f>L280/($L$248+$L$253+$L$267+$L$270+$L$275+$L$280+$L$286+$L$290)*100</f>
        <v>6.3065986063944628</v>
      </c>
      <c r="S280">
        <v>4477.8535909599996</v>
      </c>
      <c r="T280" s="2">
        <v>0.195888299579</v>
      </c>
      <c r="U280">
        <v>24.107827854699998</v>
      </c>
      <c r="AA280">
        <v>4320.0642241200003</v>
      </c>
      <c r="AB280" s="14">
        <v>9.04120609908E-2</v>
      </c>
      <c r="AC280">
        <v>16.9911986513</v>
      </c>
    </row>
    <row r="281" spans="2:31" x14ac:dyDescent="0.25">
      <c r="C281">
        <v>4453.77745762</v>
      </c>
      <c r="D281" s="2">
        <v>0.20166426249200001</v>
      </c>
      <c r="E281">
        <v>34.295929042300003</v>
      </c>
      <c r="K281">
        <v>4405.1176287400003</v>
      </c>
      <c r="L281" s="13">
        <v>3.7498208355399999E-2</v>
      </c>
      <c r="M281">
        <v>5.9716437079400002</v>
      </c>
      <c r="S281">
        <v>4505.9063276799998</v>
      </c>
      <c r="T281" s="2">
        <v>0.30632436011399999</v>
      </c>
      <c r="U281">
        <v>37.699111979500003</v>
      </c>
      <c r="AA281">
        <v>4335.3986206500003</v>
      </c>
      <c r="AB281" s="14">
        <v>3.1625370125499999E-2</v>
      </c>
      <c r="AC281">
        <v>5.9433768053999998</v>
      </c>
    </row>
    <row r="282" spans="2:31" x14ac:dyDescent="0.25">
      <c r="C282">
        <v>4478.7399864199997</v>
      </c>
      <c r="D282" s="2">
        <v>0.111790865975</v>
      </c>
      <c r="E282">
        <v>19.011656104499998</v>
      </c>
      <c r="K282">
        <v>4431.5298540200001</v>
      </c>
      <c r="L282" s="13">
        <v>7.3419277348399994E-2</v>
      </c>
      <c r="M282">
        <v>11.6921257001</v>
      </c>
      <c r="R282" s="6" t="s">
        <v>19</v>
      </c>
      <c r="S282">
        <v>4533.6903715799999</v>
      </c>
      <c r="T282" s="2">
        <v>0.81124805529699995</v>
      </c>
      <c r="U282">
        <v>99.839696942299994</v>
      </c>
      <c r="W282">
        <f>T282/($T$247+$T$251+$T$264+$T$267+$T$271+$T$276+$T$282+$T$286)*100</f>
        <v>3.2925199352604051</v>
      </c>
      <c r="Z282" s="6" t="s">
        <v>18</v>
      </c>
      <c r="AA282">
        <v>4349.8867723599997</v>
      </c>
      <c r="AB282" s="14">
        <v>0.64021461019600001</v>
      </c>
      <c r="AC282">
        <v>120.315956766</v>
      </c>
      <c r="AE282">
        <f>AB282/($AB$254+$AB$257+$AB$271+$AB$274+$AB$282+$AB$289+$AB$293+$AB$302)*100</f>
        <v>7.0701727732367479</v>
      </c>
    </row>
    <row r="283" spans="2:31" x14ac:dyDescent="0.25">
      <c r="C283">
        <v>4494.5325821799997</v>
      </c>
      <c r="D283" s="2">
        <v>1.8143352201199999E-2</v>
      </c>
      <c r="E283">
        <v>3.0855398571400001</v>
      </c>
      <c r="K283">
        <v>4455.54553915</v>
      </c>
      <c r="L283" s="13">
        <v>0.175901173178</v>
      </c>
      <c r="M283">
        <v>28.012515266699999</v>
      </c>
      <c r="S283">
        <v>4555.2999408699998</v>
      </c>
      <c r="T283" s="2">
        <v>0.18477268304899999</v>
      </c>
      <c r="U283">
        <v>22.739837166099999</v>
      </c>
      <c r="AA283">
        <v>4405.2688287399997</v>
      </c>
      <c r="AB283" s="14">
        <v>1.74248047616E-2</v>
      </c>
      <c r="AC283">
        <v>3.27465512808</v>
      </c>
    </row>
    <row r="284" spans="2:31" x14ac:dyDescent="0.25">
      <c r="C284">
        <v>4505.7285017800004</v>
      </c>
      <c r="D284" s="2">
        <v>0.14809685616400001</v>
      </c>
      <c r="E284">
        <v>25.1860156461</v>
      </c>
      <c r="K284">
        <v>4478.2081385600004</v>
      </c>
      <c r="L284" s="13">
        <v>0.157479953595</v>
      </c>
      <c r="M284">
        <v>25.078909506700001</v>
      </c>
      <c r="S284">
        <v>4565.85557298</v>
      </c>
      <c r="T284" s="2">
        <v>6.6267038558700003E-2</v>
      </c>
      <c r="U284">
        <v>8.15543532433</v>
      </c>
      <c r="AA284">
        <v>4432.5628283799997</v>
      </c>
      <c r="AB284" s="14">
        <v>2.2735027525499999E-2</v>
      </c>
      <c r="AC284">
        <v>4.2726088178300001</v>
      </c>
    </row>
    <row r="285" spans="2:31" x14ac:dyDescent="0.25">
      <c r="B285" s="6" t="s">
        <v>19</v>
      </c>
      <c r="C285">
        <v>4533.8687513799996</v>
      </c>
      <c r="D285" s="2">
        <v>0.27509869058999997</v>
      </c>
      <c r="E285">
        <v>46.784517273900001</v>
      </c>
      <c r="G285">
        <f>D285/($D$247+$D$252+$D$266+$D$269+$D$273+$D$278+$D$285+$D$290)*100</f>
        <v>1.3497843256699644</v>
      </c>
      <c r="K285">
        <v>4505.9063276799998</v>
      </c>
      <c r="L285" s="13">
        <v>0.24616248477300001</v>
      </c>
      <c r="M285">
        <v>39.201730370600004</v>
      </c>
      <c r="S285">
        <v>4615.39757852</v>
      </c>
      <c r="T285" s="2">
        <v>5.2547660385500003E-2</v>
      </c>
      <c r="U285">
        <v>6.4670016200999996</v>
      </c>
      <c r="AA285">
        <v>4448.8032160100001</v>
      </c>
      <c r="AB285" s="14">
        <v>0.108639165052</v>
      </c>
      <c r="AC285">
        <v>20.416630419400001</v>
      </c>
    </row>
    <row r="286" spans="2:31" x14ac:dyDescent="0.25">
      <c r="C286">
        <v>4556.0151888399996</v>
      </c>
      <c r="D286" s="2">
        <v>5.2783764958099999E-2</v>
      </c>
      <c r="E286">
        <v>8.9766438297600004</v>
      </c>
      <c r="J286" s="6" t="s">
        <v>19</v>
      </c>
      <c r="K286">
        <v>4533.8687513799996</v>
      </c>
      <c r="L286" s="13">
        <v>0.52083248594999998</v>
      </c>
      <c r="M286">
        <v>82.943323801899993</v>
      </c>
      <c r="O286">
        <f>L286/($L$248+$L$253+$L$267+$L$270+$L$275+$L$280+$L$286+$L$290)*100</f>
        <v>2.34742302916725</v>
      </c>
      <c r="R286" s="6" t="s">
        <v>20</v>
      </c>
      <c r="S286">
        <v>4635.0371182400004</v>
      </c>
      <c r="T286" s="2">
        <v>1.3261580021399999</v>
      </c>
      <c r="U286">
        <v>163.20928249599999</v>
      </c>
      <c r="W286">
        <f>T286/($T$247+$T$251+$T$264+$T$267+$T$271+$T$276+$T$282+$T$286)*100</f>
        <v>5.3823261958421709</v>
      </c>
      <c r="AA286">
        <v>4478.1820629900003</v>
      </c>
      <c r="AB286" s="14">
        <v>7.6080638015700003E-2</v>
      </c>
      <c r="AC286">
        <v>14.2978848162</v>
      </c>
    </row>
    <row r="287" spans="2:31" x14ac:dyDescent="0.25">
      <c r="C287">
        <v>4565.85557298</v>
      </c>
      <c r="D287" s="2">
        <v>9.0230135768200007E-2</v>
      </c>
      <c r="E287">
        <v>15.344941615</v>
      </c>
      <c r="K287">
        <v>4555.4787475700005</v>
      </c>
      <c r="L287" s="13">
        <v>0.108210217209</v>
      </c>
      <c r="M287">
        <v>17.2326329996</v>
      </c>
      <c r="S287">
        <v>4659.9619969100004</v>
      </c>
      <c r="T287" s="2">
        <v>4.0042324767099999E-2</v>
      </c>
      <c r="U287">
        <v>4.9279792333600003</v>
      </c>
      <c r="AA287">
        <v>4493.7958168599998</v>
      </c>
      <c r="AB287" s="14">
        <v>1.8333456786700002E-2</v>
      </c>
      <c r="AC287">
        <v>3.4454187064599999</v>
      </c>
    </row>
    <row r="288" spans="2:31" x14ac:dyDescent="0.25">
      <c r="C288">
        <v>4592.7472321699997</v>
      </c>
      <c r="D288" s="2">
        <v>1.8748979365600001E-2</v>
      </c>
      <c r="E288">
        <v>3.1885355292500002</v>
      </c>
      <c r="K288">
        <v>4566.0345878500002</v>
      </c>
      <c r="L288" s="13">
        <v>0.104413654919</v>
      </c>
      <c r="M288">
        <v>16.628024984900001</v>
      </c>
      <c r="S288">
        <v>4690.0331385400004</v>
      </c>
      <c r="T288" s="2">
        <v>7.3418327078699996E-2</v>
      </c>
      <c r="U288">
        <v>9.0355391025999996</v>
      </c>
      <c r="AA288">
        <v>4505.7018794100004</v>
      </c>
      <c r="AB288" s="14">
        <v>0.10291196733500001</v>
      </c>
      <c r="AC288">
        <v>19.3403143498</v>
      </c>
    </row>
    <row r="289" spans="2:31" x14ac:dyDescent="0.25">
      <c r="C289">
        <v>4612.6981711999997</v>
      </c>
      <c r="D289" s="2">
        <v>2.0739614751800001E-2</v>
      </c>
      <c r="E289">
        <v>3.5270719120099998</v>
      </c>
      <c r="K289">
        <v>4592.20862098</v>
      </c>
      <c r="L289" s="13">
        <v>2.9525130578900001E-2</v>
      </c>
      <c r="M289">
        <v>4.7019195844399997</v>
      </c>
      <c r="S289">
        <v>4722.0220060600004</v>
      </c>
      <c r="T289" s="2">
        <v>0.31160404888100002</v>
      </c>
      <c r="U289">
        <v>38.348879363199998</v>
      </c>
      <c r="Z289" s="6" t="s">
        <v>19</v>
      </c>
      <c r="AA289">
        <v>4533.8415715800002</v>
      </c>
      <c r="AB289" s="14">
        <v>0.27223661488599998</v>
      </c>
      <c r="AC289">
        <v>51.161607787500003</v>
      </c>
      <c r="AE289">
        <f>AB289/($AB$254+$AB$257+$AB$271+$AB$274+$AB$282+$AB$289+$AB$293+$AB$302)*100</f>
        <v>3.0064292063810836</v>
      </c>
    </row>
    <row r="290" spans="2:31" x14ac:dyDescent="0.25">
      <c r="B290" s="6" t="s">
        <v>20</v>
      </c>
      <c r="C290">
        <v>4635.3978684499998</v>
      </c>
      <c r="D290" s="2">
        <v>0.241314572831</v>
      </c>
      <c r="E290">
        <v>41.039038669500002</v>
      </c>
      <c r="G290">
        <f>D290/($D$247+$D$252+$D$266+$D$269+$D$273+$D$278+$D$285+$D$290)*100</f>
        <v>1.1840210044782635</v>
      </c>
      <c r="J290" s="6" t="s">
        <v>20</v>
      </c>
      <c r="K290">
        <v>4635.2174915799997</v>
      </c>
      <c r="L290" s="13">
        <v>0.60261127129400005</v>
      </c>
      <c r="M290">
        <v>95.966713194700006</v>
      </c>
      <c r="O290">
        <f>L290/($L$248+$L$253+$L$267+$L$270+$L$275+$L$280+$L$286+$L$290)*100</f>
        <v>2.7160048845476381</v>
      </c>
      <c r="S290">
        <v>4739.5165572100004</v>
      </c>
      <c r="T290" s="2">
        <v>4.79848333542E-2</v>
      </c>
      <c r="U290">
        <v>5.9054578789100001</v>
      </c>
      <c r="AA290">
        <v>4556.1663888399999</v>
      </c>
      <c r="AB290" s="14">
        <v>6.4507809205999994E-2</v>
      </c>
      <c r="AC290">
        <v>12.1229954142</v>
      </c>
    </row>
    <row r="291" spans="2:31" x14ac:dyDescent="0.25">
      <c r="B291" s="6"/>
      <c r="C291">
        <v>4661.2280932399999</v>
      </c>
      <c r="D291" s="2">
        <v>2.6052535568599999E-2</v>
      </c>
      <c r="E291">
        <v>4.4306110571600001</v>
      </c>
      <c r="K291">
        <v>4661.0472117500003</v>
      </c>
      <c r="L291" s="13">
        <v>4.8912082363900003E-2</v>
      </c>
      <c r="M291">
        <v>7.7893195888799998</v>
      </c>
      <c r="S291">
        <v>4762.5275178900001</v>
      </c>
      <c r="T291" s="2">
        <v>8.6162933230500005E-2</v>
      </c>
      <c r="U291">
        <v>10.6040083366</v>
      </c>
      <c r="AA291">
        <v>4565.2907488000001</v>
      </c>
      <c r="AB291" s="14">
        <v>5.7203630456999999E-2</v>
      </c>
      <c r="AC291">
        <v>10.750316252199999</v>
      </c>
    </row>
    <row r="292" spans="2:31" x14ac:dyDescent="0.25">
      <c r="C292">
        <v>4686.4049570699999</v>
      </c>
      <c r="D292" s="2">
        <v>2.2095313776800001E-2</v>
      </c>
      <c r="E292">
        <v>3.7576281691700002</v>
      </c>
      <c r="J292" s="6"/>
      <c r="K292">
        <v>4690.9404044700004</v>
      </c>
      <c r="L292" s="13">
        <v>6.3800108648799994E-2</v>
      </c>
      <c r="M292">
        <v>10.160259225400001</v>
      </c>
      <c r="S292">
        <v>4791.0949148299997</v>
      </c>
      <c r="T292" s="2">
        <v>0.12347375867099999</v>
      </c>
      <c r="U292">
        <v>15.195823972199999</v>
      </c>
      <c r="AA292">
        <v>4590.5646796700003</v>
      </c>
      <c r="AB292" s="14">
        <v>2.185865578E-2</v>
      </c>
      <c r="AC292">
        <v>4.1079116938300002</v>
      </c>
    </row>
    <row r="293" spans="2:31" x14ac:dyDescent="0.25">
      <c r="C293">
        <v>4722.5682184400002</v>
      </c>
      <c r="D293" s="2">
        <v>0.27907452752599998</v>
      </c>
      <c r="E293">
        <v>47.460665936700003</v>
      </c>
      <c r="K293">
        <v>4722.3861441199997</v>
      </c>
      <c r="L293" s="13">
        <v>0.271127481487</v>
      </c>
      <c r="M293">
        <v>43.177442066700003</v>
      </c>
      <c r="S293">
        <v>4818.82850375</v>
      </c>
      <c r="T293" s="2">
        <v>6.5696830166500006E-2</v>
      </c>
      <c r="U293">
        <v>8.0852602000899996</v>
      </c>
      <c r="Z293" s="6" t="s">
        <v>20</v>
      </c>
      <c r="AA293">
        <v>4635.0079484199996</v>
      </c>
      <c r="AB293" s="14">
        <v>1.06306664859</v>
      </c>
      <c r="AC293">
        <v>199.782821095</v>
      </c>
      <c r="AE293">
        <f>AB293/($AB$254+$AB$257+$AB$271+$AB$274+$AB$282+$AB$289+$AB$293+$AB$302)*100</f>
        <v>11.739914640023652</v>
      </c>
    </row>
    <row r="294" spans="2:31" x14ac:dyDescent="0.25">
      <c r="C294">
        <v>4762.8932230099999</v>
      </c>
      <c r="D294" s="2">
        <v>1.99867281426E-2</v>
      </c>
      <c r="E294">
        <v>3.39903263818</v>
      </c>
      <c r="K294">
        <v>4739.6989632900004</v>
      </c>
      <c r="L294" s="13">
        <v>1.9091103231600001E-2</v>
      </c>
      <c r="M294">
        <v>3.0402856960600002</v>
      </c>
      <c r="S294">
        <v>4827.4772373100004</v>
      </c>
      <c r="T294" s="2">
        <v>9.2051713327000004E-2</v>
      </c>
      <c r="U294">
        <v>11.3287361388</v>
      </c>
      <c r="AA294">
        <v>4658.6664414200004</v>
      </c>
      <c r="AB294" s="14">
        <v>3.3526921316199998E-2</v>
      </c>
      <c r="AC294">
        <v>6.30073658322</v>
      </c>
    </row>
    <row r="295" spans="2:31" x14ac:dyDescent="0.25">
      <c r="C295">
        <v>4791.27831625</v>
      </c>
      <c r="D295" s="2">
        <v>1.8718232505600001E-2</v>
      </c>
      <c r="E295">
        <v>3.18330658033</v>
      </c>
      <c r="K295">
        <v>4763.0760808699997</v>
      </c>
      <c r="L295" s="13">
        <v>2.91396218598E-2</v>
      </c>
      <c r="M295">
        <v>4.6405267654799998</v>
      </c>
      <c r="S295">
        <v>4852.1781369299997</v>
      </c>
      <c r="T295" s="2">
        <v>0.282765206494</v>
      </c>
      <c r="U295">
        <v>34.7997044034</v>
      </c>
      <c r="AA295">
        <v>4687.1002943000003</v>
      </c>
      <c r="AB295" s="14">
        <v>1.6583476811E-2</v>
      </c>
      <c r="AC295">
        <v>3.1165438077199998</v>
      </c>
    </row>
    <row r="296" spans="2:31" x14ac:dyDescent="0.25">
      <c r="C296">
        <v>4818.82850375</v>
      </c>
      <c r="D296" s="2">
        <v>3.0963705361200002E-2</v>
      </c>
      <c r="E296">
        <v>5.2658266210900004</v>
      </c>
      <c r="K296">
        <v>4791.27831625</v>
      </c>
      <c r="L296" s="13">
        <v>6.7064957471200004E-2</v>
      </c>
      <c r="M296">
        <v>10.6801911043</v>
      </c>
      <c r="S296">
        <v>4884.3470326500001</v>
      </c>
      <c r="T296" s="2">
        <v>0.37061874029699998</v>
      </c>
      <c r="U296">
        <v>45.611773699499999</v>
      </c>
      <c r="AA296">
        <v>4722.1732060599998</v>
      </c>
      <c r="AB296" s="14">
        <v>0.17296002891100001</v>
      </c>
      <c r="AC296">
        <v>32.504493070400002</v>
      </c>
    </row>
    <row r="297" spans="2:31" x14ac:dyDescent="0.25">
      <c r="C297">
        <v>4827.6613376400001</v>
      </c>
      <c r="D297" s="2">
        <v>5.37338500264E-2</v>
      </c>
      <c r="E297">
        <v>9.1382195580799994</v>
      </c>
      <c r="K297">
        <v>4819.0124381699998</v>
      </c>
      <c r="L297" s="13">
        <v>4.7822725966799998E-2</v>
      </c>
      <c r="M297">
        <v>7.6158380131000003</v>
      </c>
      <c r="S297">
        <v>4930.3816886499999</v>
      </c>
      <c r="T297" s="2">
        <v>4.0979892358099998E-2</v>
      </c>
      <c r="U297">
        <v>5.0433649819399999</v>
      </c>
      <c r="AA297">
        <v>4740.5798229100001</v>
      </c>
      <c r="AB297" s="14">
        <v>2.2004306518800001E-2</v>
      </c>
      <c r="AC297">
        <v>4.1352839338700003</v>
      </c>
    </row>
    <row r="298" spans="2:31" x14ac:dyDescent="0.25">
      <c r="C298">
        <v>4853.1010389800003</v>
      </c>
      <c r="D298" s="2">
        <v>0.1542857255</v>
      </c>
      <c r="E298">
        <v>26.238522525499999</v>
      </c>
      <c r="K298">
        <v>4827.6613376400001</v>
      </c>
      <c r="L298" s="13">
        <v>6.5408566616500005E-2</v>
      </c>
      <c r="M298">
        <v>10.416408474200001</v>
      </c>
      <c r="S298">
        <v>4976.0726955</v>
      </c>
      <c r="T298" s="2">
        <v>0.12672716900600001</v>
      </c>
      <c r="U298">
        <v>15.5962187709</v>
      </c>
      <c r="AA298">
        <v>4763.22728087</v>
      </c>
      <c r="AB298" s="14">
        <v>8.6617597343800007E-2</v>
      </c>
      <c r="AC298">
        <v>16.2781025787</v>
      </c>
    </row>
    <row r="299" spans="2:31" x14ac:dyDescent="0.25">
      <c r="C299">
        <v>4884.53222026</v>
      </c>
      <c r="D299" s="2">
        <v>0.25397437385400001</v>
      </c>
      <c r="E299">
        <v>43.192021216900002</v>
      </c>
      <c r="K299">
        <v>4852.5472871600005</v>
      </c>
      <c r="L299" s="13">
        <v>0.19922805775999999</v>
      </c>
      <c r="M299">
        <v>31.7273552457</v>
      </c>
      <c r="S299">
        <v>4987.2946367699997</v>
      </c>
      <c r="T299" s="2">
        <v>5.5823265287899999E-2</v>
      </c>
      <c r="U299">
        <v>6.8701278878599998</v>
      </c>
      <c r="AA299">
        <v>4791.4295162500002</v>
      </c>
      <c r="AB299" s="14">
        <v>0.104070833174</v>
      </c>
      <c r="AC299">
        <v>19.5581007764</v>
      </c>
    </row>
    <row r="300" spans="2:31" x14ac:dyDescent="0.25">
      <c r="C300">
        <v>4933.5452425499998</v>
      </c>
      <c r="D300" s="2">
        <v>4.09524359453E-2</v>
      </c>
      <c r="E300">
        <v>6.96455494855</v>
      </c>
      <c r="K300">
        <v>4884.7174113999999</v>
      </c>
      <c r="L300" s="13">
        <v>0.30439285121499998</v>
      </c>
      <c r="M300">
        <v>48.475000124499999</v>
      </c>
      <c r="S300">
        <v>4995.9067335299997</v>
      </c>
      <c r="T300" s="2">
        <v>2.9067370741899998E-2</v>
      </c>
      <c r="U300">
        <v>3.5772997751200002</v>
      </c>
      <c r="AA300">
        <v>4818.4279216699997</v>
      </c>
      <c r="AB300" s="14">
        <v>4.6067403408099998E-2</v>
      </c>
      <c r="AC300">
        <v>8.6574777090200001</v>
      </c>
    </row>
    <row r="301" spans="2:31" x14ac:dyDescent="0.25">
      <c r="C301">
        <v>4947.70066666</v>
      </c>
      <c r="D301" s="2">
        <v>1.8710477495800001E-2</v>
      </c>
      <c r="E301">
        <v>3.1819877285699998</v>
      </c>
      <c r="K301">
        <v>4932.4285775999997</v>
      </c>
      <c r="L301" s="13">
        <v>3.67944320257E-2</v>
      </c>
      <c r="M301">
        <v>5.8595663134200002</v>
      </c>
      <c r="S301">
        <v>5033.6255054399999</v>
      </c>
      <c r="T301" s="2">
        <v>4.00331214851E-2</v>
      </c>
      <c r="U301">
        <v>4.9268465922600004</v>
      </c>
      <c r="AA301">
        <v>4828.1807488799996</v>
      </c>
      <c r="AB301" s="14">
        <v>3.1023885355599998E-2</v>
      </c>
      <c r="AC301">
        <v>5.8303393732500002</v>
      </c>
    </row>
    <row r="302" spans="2:31" x14ac:dyDescent="0.25">
      <c r="C302">
        <v>4962.2498073699999</v>
      </c>
      <c r="D302" s="2">
        <v>2.39921384542E-2</v>
      </c>
      <c r="E302">
        <v>4.0802106819899997</v>
      </c>
      <c r="K302">
        <v>4946.3960249399997</v>
      </c>
      <c r="L302" s="13">
        <v>2.67781410117E-2</v>
      </c>
      <c r="M302">
        <v>4.2644575380000003</v>
      </c>
      <c r="S302">
        <v>5061.6782636899998</v>
      </c>
      <c r="T302" s="2">
        <v>3.79319501164E-2</v>
      </c>
      <c r="U302">
        <v>4.6682569891199996</v>
      </c>
      <c r="Z302" s="6" t="s">
        <v>21</v>
      </c>
      <c r="AA302">
        <v>4846.9782453500002</v>
      </c>
      <c r="AB302" s="14">
        <v>0.194936155049</v>
      </c>
      <c r="AC302">
        <v>36.634481046600001</v>
      </c>
      <c r="AE302">
        <f>AB302/($AB$254+$AB$257+$AB$271+$AB$274+$AB$282+$AB$289+$AB$293+$AB$302)*100</f>
        <v>2.1527660787449929</v>
      </c>
    </row>
    <row r="303" spans="2:31" x14ac:dyDescent="0.25">
      <c r="C303">
        <v>4976.2596236999998</v>
      </c>
      <c r="D303" s="2">
        <v>8.9382584277700003E-2</v>
      </c>
      <c r="E303">
        <v>15.2008032068</v>
      </c>
      <c r="K303">
        <v>4976.2596236999998</v>
      </c>
      <c r="L303" s="13">
        <v>0.105572970606</v>
      </c>
      <c r="M303">
        <v>16.812647678299999</v>
      </c>
      <c r="S303">
        <v>5106.8393801900002</v>
      </c>
      <c r="T303" s="2">
        <v>0.85986462913399997</v>
      </c>
      <c r="U303">
        <v>105.822902654</v>
      </c>
      <c r="AA303">
        <v>4884.8686114000002</v>
      </c>
      <c r="AB303" s="14">
        <v>0.171018981875</v>
      </c>
      <c r="AC303">
        <v>32.139710812099999</v>
      </c>
    </row>
    <row r="304" spans="2:31" x14ac:dyDescent="0.25">
      <c r="C304">
        <v>4986.73323781</v>
      </c>
      <c r="D304" s="2">
        <v>2.2015380722199999E-2</v>
      </c>
      <c r="E304">
        <v>3.7440343953699999</v>
      </c>
      <c r="K304">
        <v>4986.73323781</v>
      </c>
      <c r="L304" s="13">
        <v>4.6807150915599997E-2</v>
      </c>
      <c r="M304">
        <v>7.4541062229600001</v>
      </c>
      <c r="S304">
        <v>5163.2412085300002</v>
      </c>
      <c r="T304" s="2">
        <v>2.8551302415599999E-2</v>
      </c>
      <c r="U304">
        <v>3.5137876286699998</v>
      </c>
      <c r="AA304">
        <v>4928.6724512299998</v>
      </c>
      <c r="AB304" s="14">
        <v>2.58989825828E-2</v>
      </c>
      <c r="AC304">
        <v>4.8672129924699998</v>
      </c>
    </row>
    <row r="305" spans="1:35" x14ac:dyDescent="0.25">
      <c r="C305">
        <v>5021.9756436999996</v>
      </c>
      <c r="D305" s="2">
        <v>1.8501613735700001E-2</v>
      </c>
      <c r="E305">
        <v>3.1464674206800001</v>
      </c>
      <c r="K305">
        <v>5032.4975062200001</v>
      </c>
      <c r="L305" s="13">
        <v>2.3750164697499999E-2</v>
      </c>
      <c r="M305">
        <v>3.7822479472700001</v>
      </c>
      <c r="S305">
        <v>5198.5311344800002</v>
      </c>
      <c r="T305" s="2">
        <v>3.9464061351899997E-2</v>
      </c>
      <c r="U305">
        <v>4.8568127834099997</v>
      </c>
      <c r="AA305">
        <v>4948.59745389</v>
      </c>
      <c r="AB305" s="14">
        <v>1.9657884533600001E-2</v>
      </c>
      <c r="AC305">
        <v>3.6943192922999999</v>
      </c>
    </row>
    <row r="306" spans="1:35" x14ac:dyDescent="0.25">
      <c r="C306">
        <v>5032.1215347300003</v>
      </c>
      <c r="D306" s="2">
        <v>2.3272481698800002E-2</v>
      </c>
      <c r="E306">
        <v>3.95782262616</v>
      </c>
      <c r="K306">
        <v>5062.8095470400003</v>
      </c>
      <c r="L306" s="13">
        <v>3.8180142121600001E-2</v>
      </c>
      <c r="M306">
        <v>6.08024264273</v>
      </c>
      <c r="S306">
        <v>5209.2373257400004</v>
      </c>
      <c r="T306" s="2">
        <v>3.00062660747E-2</v>
      </c>
      <c r="U306">
        <v>3.6928489279000001</v>
      </c>
      <c r="AA306">
        <v>4976.2238955000003</v>
      </c>
      <c r="AB306" s="14">
        <v>6.8073459099099995E-2</v>
      </c>
      <c r="AC306">
        <v>12.793090365999999</v>
      </c>
    </row>
    <row r="307" spans="1:35" x14ac:dyDescent="0.25">
      <c r="C307">
        <v>5064.5067104399996</v>
      </c>
      <c r="D307" s="2">
        <v>3.3471009146399999E-2</v>
      </c>
      <c r="E307">
        <v>5.6922299492799997</v>
      </c>
      <c r="K307">
        <v>5089.6203618099998</v>
      </c>
      <c r="L307" s="13">
        <v>1.9503938734300001E-2</v>
      </c>
      <c r="M307">
        <v>3.1060303446700002</v>
      </c>
      <c r="S307">
        <v>5227.8081901400001</v>
      </c>
      <c r="T307" s="2">
        <v>9.6418992672099996E-2</v>
      </c>
      <c r="U307">
        <v>11.866213971200001</v>
      </c>
      <c r="AA307">
        <v>4995.87063459</v>
      </c>
      <c r="AB307" s="14">
        <v>1.6084907798700001E-2</v>
      </c>
      <c r="AC307">
        <v>3.02284740222</v>
      </c>
    </row>
    <row r="308" spans="1:35" x14ac:dyDescent="0.25">
      <c r="C308">
        <v>5090.75478114</v>
      </c>
      <c r="D308" s="2">
        <v>2.82663663466E-2</v>
      </c>
      <c r="E308">
        <v>4.8071050493799996</v>
      </c>
      <c r="K308">
        <v>5107.0287626299996</v>
      </c>
      <c r="L308" s="13">
        <v>1.0076481123200001</v>
      </c>
      <c r="M308">
        <v>160.46941370499999</v>
      </c>
      <c r="S308">
        <v>5264.6650192799998</v>
      </c>
      <c r="T308" s="2">
        <v>3.0181514992700002E-2</v>
      </c>
      <c r="U308">
        <v>3.71441668236</v>
      </c>
      <c r="AA308">
        <v>5033.0246918299999</v>
      </c>
      <c r="AB308" s="14">
        <v>2.3051508026800002E-2</v>
      </c>
      <c r="AC308">
        <v>4.3320852085699997</v>
      </c>
    </row>
    <row r="309" spans="1:35" x14ac:dyDescent="0.25">
      <c r="C309">
        <v>5107.0287626299996</v>
      </c>
      <c r="D309" s="2">
        <v>1.15713613995</v>
      </c>
      <c r="E309">
        <v>196.78776228199999</v>
      </c>
      <c r="K309">
        <v>5122.7598166099997</v>
      </c>
      <c r="L309" s="13">
        <v>3.2700912404599998E-2</v>
      </c>
      <c r="M309">
        <v>5.2076674158399996</v>
      </c>
      <c r="S309">
        <v>5291.4290943200003</v>
      </c>
      <c r="T309" s="2">
        <v>5.80382845492E-2</v>
      </c>
      <c r="U309">
        <v>7.1427286667800001</v>
      </c>
      <c r="AA309">
        <v>5106.80120128</v>
      </c>
      <c r="AB309" s="14">
        <v>0.32487343125200002</v>
      </c>
      <c r="AC309">
        <v>61.053679635400002</v>
      </c>
    </row>
    <row r="310" spans="1:35" x14ac:dyDescent="0.25">
      <c r="C310">
        <v>5199.6776965500003</v>
      </c>
      <c r="D310" s="2">
        <v>2.5153460046100001E-2</v>
      </c>
      <c r="E310">
        <v>4.2777102410100003</v>
      </c>
      <c r="K310">
        <v>5144.02583022</v>
      </c>
      <c r="L310" s="13">
        <v>2.20264369035E-2</v>
      </c>
      <c r="M310">
        <v>3.5077418125199999</v>
      </c>
      <c r="S310">
        <v>5305.8984926499998</v>
      </c>
      <c r="T310" s="2">
        <v>1.0762092671600001</v>
      </c>
      <c r="U310">
        <v>132.448276921</v>
      </c>
      <c r="AA310">
        <v>5121.9626740699996</v>
      </c>
      <c r="AB310" s="14">
        <v>1.8247451525399999E-2</v>
      </c>
      <c r="AC310">
        <v>3.4292556805899999</v>
      </c>
    </row>
    <row r="311" spans="1:35" x14ac:dyDescent="0.25">
      <c r="C311">
        <v>5234.9006787500002</v>
      </c>
      <c r="D311" s="2">
        <v>2.5671887943700001E-2</v>
      </c>
      <c r="E311">
        <v>4.3658764146799998</v>
      </c>
      <c r="K311">
        <v>5199.8688026</v>
      </c>
      <c r="L311" s="13">
        <v>3.9802063380499998E-2</v>
      </c>
      <c r="M311">
        <v>6.3385359400799999</v>
      </c>
      <c r="S311">
        <v>5344.5807109899997</v>
      </c>
      <c r="T311" s="2">
        <v>4.23349669557E-2</v>
      </c>
      <c r="U311">
        <v>5.2101330084199997</v>
      </c>
      <c r="AA311">
        <v>5160.5363613400004</v>
      </c>
      <c r="AB311" s="14">
        <v>6.1321237200200003E-2</v>
      </c>
      <c r="AC311">
        <v>11.5241408214</v>
      </c>
    </row>
    <row r="312" spans="1:35" x14ac:dyDescent="0.25">
      <c r="C312">
        <v>5242.5736740299999</v>
      </c>
      <c r="D312" s="2">
        <v>2.7366167908700001E-2</v>
      </c>
      <c r="E312">
        <v>4.6540132651899997</v>
      </c>
      <c r="K312">
        <v>5209.6198945799997</v>
      </c>
      <c r="L312" s="13">
        <v>2.8983594408399999E-2</v>
      </c>
      <c r="M312">
        <v>4.6156791690399999</v>
      </c>
      <c r="S312">
        <v>5356.60089436</v>
      </c>
      <c r="T312" s="2">
        <v>0.185274778418</v>
      </c>
      <c r="U312">
        <v>22.801629671099999</v>
      </c>
      <c r="AA312">
        <v>5199.2555996199999</v>
      </c>
      <c r="AB312" s="14">
        <v>3.5975119750199999E-2</v>
      </c>
      <c r="AC312">
        <v>6.7608281404000001</v>
      </c>
    </row>
    <row r="313" spans="1:35" x14ac:dyDescent="0.25">
      <c r="C313">
        <v>5268.5117613900002</v>
      </c>
      <c r="D313" s="2">
        <v>1.8069362164299999E-2</v>
      </c>
      <c r="E313">
        <v>3.0729567795900001</v>
      </c>
      <c r="K313">
        <v>5227.8081901400001</v>
      </c>
      <c r="L313" s="13">
        <v>5.3557518234199998E-2</v>
      </c>
      <c r="M313">
        <v>8.5291119443600003</v>
      </c>
      <c r="S313">
        <v>5390.7967056300004</v>
      </c>
      <c r="T313" s="2">
        <v>5.5471164172099997E-2</v>
      </c>
      <c r="U313">
        <v>6.8267950644899997</v>
      </c>
      <c r="AA313">
        <v>5227.7677683700003</v>
      </c>
      <c r="AB313" s="14">
        <v>4.0911698299600001E-2</v>
      </c>
      <c r="AC313">
        <v>7.6885626248400003</v>
      </c>
    </row>
    <row r="314" spans="1:35" x14ac:dyDescent="0.25">
      <c r="C314">
        <v>5291.6218889199999</v>
      </c>
      <c r="D314" s="2">
        <v>3.8448789702400003E-2</v>
      </c>
      <c r="E314">
        <v>6.5387736384200004</v>
      </c>
      <c r="K314">
        <v>5265.0496298999997</v>
      </c>
      <c r="L314" s="13">
        <v>2.5759675945100001E-2</v>
      </c>
      <c r="M314">
        <v>4.1022655087500004</v>
      </c>
      <c r="S314">
        <v>5414.9549301099996</v>
      </c>
      <c r="T314" s="2">
        <v>3.6371034263300003E-2</v>
      </c>
      <c r="U314">
        <v>4.4761562318800001</v>
      </c>
      <c r="AA314">
        <v>5263.8547545399997</v>
      </c>
      <c r="AB314" s="14">
        <v>1.72317527229E-2</v>
      </c>
      <c r="AC314">
        <v>3.2383747302699999</v>
      </c>
    </row>
    <row r="315" spans="1:35" x14ac:dyDescent="0.25">
      <c r="C315">
        <v>5306.0915522100004</v>
      </c>
      <c r="D315" s="2">
        <v>1.1943413680599999</v>
      </c>
      <c r="E315">
        <v>203.11505025700001</v>
      </c>
      <c r="K315">
        <v>5291.6218889199999</v>
      </c>
      <c r="L315" s="13">
        <v>5.3803963316099997E-2</v>
      </c>
      <c r="M315">
        <v>8.5683586787199992</v>
      </c>
      <c r="S315">
        <v>5459.7125382900003</v>
      </c>
      <c r="T315" s="2">
        <v>3.1726671150800002E-2</v>
      </c>
      <c r="U315">
        <v>3.9045779056200001</v>
      </c>
      <c r="AA315">
        <v>5292.7371148900002</v>
      </c>
      <c r="AB315" s="14">
        <v>4.1248186684000002E-2</v>
      </c>
      <c r="AC315">
        <v>7.7517991103400004</v>
      </c>
    </row>
    <row r="316" spans="1:35" x14ac:dyDescent="0.25">
      <c r="C316">
        <v>5328.7039086900004</v>
      </c>
      <c r="D316" s="2">
        <v>2.7144422602699999E-2</v>
      </c>
      <c r="E316">
        <v>4.6163022638199998</v>
      </c>
      <c r="K316">
        <v>5306.0915522100004</v>
      </c>
      <c r="L316" s="13">
        <v>1.13359196573</v>
      </c>
      <c r="M316">
        <v>180.526153819</v>
      </c>
      <c r="S316">
        <v>5512.3279677099999</v>
      </c>
      <c r="T316" s="2">
        <v>6.1217826083700001E-2</v>
      </c>
      <c r="U316">
        <v>7.5340324870400002</v>
      </c>
      <c r="AA316">
        <v>5305.8566366200002</v>
      </c>
      <c r="AB316" s="14">
        <v>0.49601872340999997</v>
      </c>
      <c r="AC316">
        <v>93.217128023000001</v>
      </c>
    </row>
    <row r="317" spans="1:35" x14ac:dyDescent="0.25">
      <c r="C317">
        <v>5344.7744771600001</v>
      </c>
      <c r="D317" s="2">
        <v>2.4935017080599999E-2</v>
      </c>
      <c r="E317">
        <v>4.2405608504699996</v>
      </c>
      <c r="K317">
        <v>5328.8973851399996</v>
      </c>
      <c r="L317" s="13">
        <v>3.1673424278600003E-2</v>
      </c>
      <c r="M317">
        <v>5.0440384513599996</v>
      </c>
      <c r="S317">
        <v>5546.8220482799998</v>
      </c>
      <c r="T317" s="2">
        <v>2.5263299594700001E-2</v>
      </c>
      <c r="U317">
        <v>3.1091355582700002</v>
      </c>
      <c r="AA317">
        <v>5329.6290356999998</v>
      </c>
      <c r="AB317" s="14">
        <v>1.7681543341799999E-2</v>
      </c>
      <c r="AC317">
        <v>3.3229041799100001</v>
      </c>
    </row>
    <row r="318" spans="1:35" s="2" customFormat="1" x14ac:dyDescent="0.25">
      <c r="A318"/>
      <c r="B318"/>
      <c r="C318">
        <v>5356.9888683400004</v>
      </c>
      <c r="D318" s="2">
        <v>0.124867370729</v>
      </c>
      <c r="E318">
        <v>21.2355051573</v>
      </c>
      <c r="F318"/>
      <c r="G318"/>
      <c r="H318"/>
      <c r="I318"/>
      <c r="J318"/>
      <c r="K318">
        <v>5344.1931892599996</v>
      </c>
      <c r="L318" s="13">
        <v>3.1393974694000001E-2</v>
      </c>
      <c r="M318">
        <v>4.9995357023900002</v>
      </c>
      <c r="N318"/>
      <c r="O318"/>
      <c r="P318"/>
      <c r="Q318"/>
      <c r="R318"/>
      <c r="S318">
        <v>5564.6040077300004</v>
      </c>
      <c r="T318" s="2">
        <v>2.78070424815E-2</v>
      </c>
      <c r="U318">
        <v>3.4221921101500001</v>
      </c>
      <c r="V318"/>
      <c r="W318"/>
      <c r="X318"/>
      <c r="Y318"/>
      <c r="Z318"/>
      <c r="AA318">
        <v>5345.7007771400004</v>
      </c>
      <c r="AB318" s="14">
        <v>2.6516015350800001E-2</v>
      </c>
      <c r="AC318">
        <v>4.9831723702300001</v>
      </c>
      <c r="AD318"/>
      <c r="AE318"/>
      <c r="AF318"/>
      <c r="AG318"/>
      <c r="AH318"/>
      <c r="AI318"/>
    </row>
    <row r="319" spans="1:35" s="2" customFormat="1" x14ac:dyDescent="0.25">
      <c r="A319" s="6"/>
      <c r="B319" s="1"/>
      <c r="C319">
        <v>5390.6021020799999</v>
      </c>
      <c r="D319" s="2">
        <v>2.5199031256800002E-2</v>
      </c>
      <c r="E319">
        <v>4.2854602855000001</v>
      </c>
      <c r="F319"/>
      <c r="G319"/>
      <c r="H319"/>
      <c r="I319" s="6"/>
      <c r="J319" s="1"/>
      <c r="K319">
        <v>5356.9888683400004</v>
      </c>
      <c r="L319" s="13">
        <v>0.136392072373</v>
      </c>
      <c r="M319">
        <v>21.720634038699998</v>
      </c>
      <c r="N319"/>
      <c r="O319"/>
      <c r="P319"/>
      <c r="Q319" s="6"/>
      <c r="R319" s="1"/>
      <c r="S319">
        <v>5590.5378006399997</v>
      </c>
      <c r="T319" s="2">
        <v>3.73695414489E-2</v>
      </c>
      <c r="U319">
        <v>4.5990417712199996</v>
      </c>
      <c r="V319"/>
      <c r="W319"/>
      <c r="X319"/>
      <c r="Y319" s="6"/>
      <c r="Z319" s="1"/>
      <c r="AA319">
        <v>5356.1701598999998</v>
      </c>
      <c r="AB319" s="14">
        <v>8.4178817190499994E-2</v>
      </c>
      <c r="AC319">
        <v>15.819781005299999</v>
      </c>
      <c r="AD319"/>
      <c r="AE319"/>
      <c r="AF319"/>
      <c r="AG319"/>
      <c r="AH319"/>
      <c r="AI319"/>
    </row>
    <row r="320" spans="1:35" s="2" customFormat="1" x14ac:dyDescent="0.25">
      <c r="A320" s="6"/>
      <c r="B320" s="1"/>
      <c r="C320">
        <v>5512.3279677099999</v>
      </c>
      <c r="D320" s="2">
        <v>6.9873244783699995E-2</v>
      </c>
      <c r="E320">
        <v>11.882957423600001</v>
      </c>
      <c r="F320"/>
      <c r="G320"/>
      <c r="H320"/>
      <c r="I320" s="6"/>
      <c r="J320" s="1"/>
      <c r="K320">
        <v>5391.3805374800004</v>
      </c>
      <c r="L320" s="13">
        <v>3.1790076117799999E-2</v>
      </c>
      <c r="M320">
        <v>5.0626154248299997</v>
      </c>
      <c r="N320"/>
      <c r="O320"/>
      <c r="P320"/>
      <c r="Q320" s="6"/>
      <c r="R320" s="1"/>
      <c r="S320">
        <v>5626.0721198600004</v>
      </c>
      <c r="T320" s="2">
        <v>4.70470012141E-2</v>
      </c>
      <c r="U320">
        <v>5.7900395724699996</v>
      </c>
      <c r="V320"/>
      <c r="W320"/>
      <c r="X320"/>
      <c r="Y320" s="6"/>
      <c r="Z320" s="1"/>
      <c r="AA320">
        <v>5391.14251272</v>
      </c>
      <c r="AB320" s="14">
        <v>2.6797723193999999E-2</v>
      </c>
      <c r="AC320">
        <v>5.0361139122600003</v>
      </c>
      <c r="AD320"/>
      <c r="AE320"/>
      <c r="AF320"/>
      <c r="AG320"/>
      <c r="AH320"/>
      <c r="AI320"/>
    </row>
    <row r="321" spans="1:35" s="2" customFormat="1" x14ac:dyDescent="0.25">
      <c r="A321" s="6"/>
      <c r="B321" s="1"/>
      <c r="C321">
        <v>5584.9896030700002</v>
      </c>
      <c r="D321" s="2">
        <v>3.3673398301699999E-2</v>
      </c>
      <c r="E321">
        <v>5.7266491568399998</v>
      </c>
      <c r="F321"/>
      <c r="G321"/>
      <c r="H321"/>
      <c r="I321" s="6"/>
      <c r="J321" s="1"/>
      <c r="K321">
        <v>5458.9291558300001</v>
      </c>
      <c r="L321" s="13">
        <v>2.4261395556000001E-2</v>
      </c>
      <c r="M321">
        <v>3.8636621980700001</v>
      </c>
      <c r="N321"/>
      <c r="O321"/>
      <c r="P321"/>
      <c r="Q321" s="6"/>
      <c r="R321" s="1"/>
      <c r="S321">
        <v>5637.6103277299999</v>
      </c>
      <c r="T321" s="2">
        <v>3.0066419476899999E-2</v>
      </c>
      <c r="U321">
        <v>3.7002519625299999</v>
      </c>
      <c r="V321"/>
      <c r="W321"/>
      <c r="X321"/>
      <c r="Y321" s="6"/>
      <c r="Z321" s="1"/>
      <c r="AA321">
        <v>5430.5255906599996</v>
      </c>
      <c r="AB321" s="14">
        <v>1.77780208443E-2</v>
      </c>
      <c r="AC321">
        <v>3.34103526102</v>
      </c>
      <c r="AD321"/>
      <c r="AE321"/>
      <c r="AF321"/>
      <c r="AG321"/>
      <c r="AH321"/>
      <c r="AI321"/>
    </row>
    <row r="322" spans="1:35" s="2" customFormat="1" x14ac:dyDescent="0.25">
      <c r="A322" s="6"/>
      <c r="B322" s="1"/>
      <c r="C322">
        <v>5609.3826934199997</v>
      </c>
      <c r="D322" s="2">
        <v>2.9556103687299998E-2</v>
      </c>
      <c r="E322">
        <v>5.0264435666400002</v>
      </c>
      <c r="F322"/>
      <c r="G322"/>
      <c r="H322"/>
      <c r="I322" s="6"/>
      <c r="J322" s="1"/>
      <c r="K322">
        <v>5501.3127210100001</v>
      </c>
      <c r="L322" s="13">
        <v>1.9161108155500001E-2</v>
      </c>
      <c r="M322">
        <v>3.05143408104</v>
      </c>
      <c r="N322"/>
      <c r="O322"/>
      <c r="P322"/>
      <c r="Q322" s="6"/>
      <c r="R322" s="1"/>
      <c r="S322">
        <v>5650.7544772399997</v>
      </c>
      <c r="T322" s="2">
        <v>4.4225327722899999E-2</v>
      </c>
      <c r="U322">
        <v>5.4427783070800002</v>
      </c>
      <c r="V322"/>
      <c r="W322"/>
      <c r="X322"/>
      <c r="Y322" s="6"/>
      <c r="Z322" s="1"/>
      <c r="AA322">
        <v>5476.7201372299996</v>
      </c>
      <c r="AB322" s="14">
        <v>2.06372391478E-2</v>
      </c>
      <c r="AC322">
        <v>3.87837005518</v>
      </c>
      <c r="AD322"/>
      <c r="AE322"/>
      <c r="AF322"/>
      <c r="AG322"/>
      <c r="AH322"/>
      <c r="AI322"/>
    </row>
    <row r="323" spans="1:35" s="2" customFormat="1" x14ac:dyDescent="0.25">
      <c r="A323" s="1"/>
      <c r="B323" s="1"/>
      <c r="C323">
        <v>5625.4756394400001</v>
      </c>
      <c r="D323" s="2">
        <v>6.9968510747500004E-2</v>
      </c>
      <c r="E323">
        <v>11.899158780700001</v>
      </c>
      <c r="F323"/>
      <c r="G323"/>
      <c r="H323"/>
      <c r="I323" s="1"/>
      <c r="J323" s="1"/>
      <c r="K323">
        <v>5511.7375842499996</v>
      </c>
      <c r="L323" s="13">
        <v>6.0449143522499998E-2</v>
      </c>
      <c r="M323">
        <v>9.6266132009500005</v>
      </c>
      <c r="N323"/>
      <c r="O323"/>
      <c r="P323"/>
      <c r="Q323" s="1"/>
      <c r="R323" s="1"/>
      <c r="S323">
        <v>5680.6848110000001</v>
      </c>
      <c r="T323" s="2">
        <v>3.5638999785900002E-2</v>
      </c>
      <c r="U323">
        <v>4.3860652912700004</v>
      </c>
      <c r="V323"/>
      <c r="W323"/>
      <c r="X323"/>
      <c r="Y323" s="1"/>
      <c r="Z323" s="1"/>
      <c r="AA323">
        <v>5486.5323844699997</v>
      </c>
      <c r="AB323" s="14">
        <v>1.85494967116E-2</v>
      </c>
      <c r="AC323">
        <v>3.4860192329799999</v>
      </c>
      <c r="AD323"/>
      <c r="AE323"/>
      <c r="AF323"/>
      <c r="AG323"/>
      <c r="AH323"/>
      <c r="AI323"/>
    </row>
    <row r="324" spans="1:35" s="2" customFormat="1" x14ac:dyDescent="0.25">
      <c r="A324" s="6"/>
      <c r="B324" s="1"/>
      <c r="C324">
        <v>5650.9537494400001</v>
      </c>
      <c r="D324" s="2">
        <v>3.7430864860099999E-2</v>
      </c>
      <c r="E324">
        <v>6.3656607738400002</v>
      </c>
      <c r="F324"/>
      <c r="G324"/>
      <c r="H324"/>
      <c r="I324" s="6"/>
      <c r="J324" s="1"/>
      <c r="K324">
        <v>5564.0108145100003</v>
      </c>
      <c r="L324" s="13">
        <v>2.6870145042099999E-2</v>
      </c>
      <c r="M324">
        <v>4.2791093124000001</v>
      </c>
      <c r="N324"/>
      <c r="O324"/>
      <c r="P324"/>
      <c r="Q324" s="6"/>
      <c r="R324" s="1"/>
      <c r="S324">
        <v>5697.2804449499999</v>
      </c>
      <c r="T324" s="2">
        <v>3.9964052461299998E-2</v>
      </c>
      <c r="U324">
        <v>4.9183463187000003</v>
      </c>
      <c r="V324"/>
      <c r="W324"/>
      <c r="X324"/>
      <c r="Y324" s="6"/>
      <c r="Z324" s="1"/>
      <c r="AA324">
        <v>5503.2334810499997</v>
      </c>
      <c r="AB324" s="14">
        <v>2.0423264271799999E-2</v>
      </c>
      <c r="AC324">
        <v>3.83815761466</v>
      </c>
      <c r="AD324"/>
      <c r="AE324"/>
      <c r="AF324"/>
      <c r="AG324"/>
      <c r="AH324"/>
      <c r="AI324"/>
    </row>
    <row r="325" spans="1:35" s="2" customFormat="1" x14ac:dyDescent="0.25">
      <c r="A325" s="6"/>
      <c r="B325" s="1"/>
      <c r="C325">
        <v>5697.8807431799996</v>
      </c>
      <c r="D325" s="2">
        <v>3.47432553936E-2</v>
      </c>
      <c r="E325">
        <v>5.9085938527200002</v>
      </c>
      <c r="F325"/>
      <c r="G325"/>
      <c r="H325"/>
      <c r="I325" s="6"/>
      <c r="J325" s="1"/>
      <c r="K325">
        <v>5584.19722963</v>
      </c>
      <c r="L325" s="13">
        <v>2.7828575482E-2</v>
      </c>
      <c r="M325">
        <v>4.4317407408499996</v>
      </c>
      <c r="N325"/>
      <c r="O325"/>
      <c r="P325"/>
      <c r="Q325" s="6"/>
      <c r="R325" s="1"/>
      <c r="S325">
        <v>5724.3253645900004</v>
      </c>
      <c r="T325" s="2">
        <v>4.3889124275200003E-2</v>
      </c>
      <c r="U325">
        <v>5.4014019979299999</v>
      </c>
      <c r="V325"/>
      <c r="W325"/>
      <c r="X325"/>
      <c r="Y325" s="6"/>
      <c r="Z325" s="1"/>
      <c r="AA325">
        <v>5515.0378636100004</v>
      </c>
      <c r="AB325" s="14">
        <v>2.7506435384300001E-2</v>
      </c>
      <c r="AC325">
        <v>5.16930266473</v>
      </c>
      <c r="AD325"/>
      <c r="AE325"/>
      <c r="AF325"/>
      <c r="AG325"/>
      <c r="AH325"/>
      <c r="AI325"/>
    </row>
    <row r="326" spans="1:35" s="2" customFormat="1" x14ac:dyDescent="0.25">
      <c r="A326" s="6"/>
      <c r="B326" s="1"/>
      <c r="C326">
        <v>5724.3253645900004</v>
      </c>
      <c r="D326" s="2">
        <v>2.8412733787700001E-2</v>
      </c>
      <c r="E326">
        <v>4.83199695294</v>
      </c>
      <c r="F326"/>
      <c r="G326"/>
      <c r="H326"/>
      <c r="I326" s="6"/>
      <c r="J326" s="1"/>
      <c r="K326">
        <v>5608.7871037499999</v>
      </c>
      <c r="L326" s="13">
        <v>3.0795135192899999E-2</v>
      </c>
      <c r="M326">
        <v>4.90416964904</v>
      </c>
      <c r="N326"/>
      <c r="O326"/>
      <c r="P326"/>
      <c r="Q326" s="6"/>
      <c r="R326" s="1"/>
      <c r="S326">
        <v>5739.1773260800001</v>
      </c>
      <c r="T326" s="2">
        <v>5.8658474890599999E-2</v>
      </c>
      <c r="U326">
        <v>7.21905503246</v>
      </c>
      <c r="V326"/>
      <c r="W326"/>
      <c r="X326"/>
      <c r="Y326" s="6"/>
      <c r="Z326" s="1"/>
      <c r="AA326">
        <v>5549.1450631999996</v>
      </c>
      <c r="AB326" s="14">
        <v>1.9227352571799999E-2</v>
      </c>
      <c r="AC326">
        <v>3.6134091348599999</v>
      </c>
      <c r="AD326"/>
      <c r="AE326"/>
      <c r="AF326"/>
      <c r="AG326"/>
      <c r="AH326"/>
      <c r="AI326"/>
    </row>
    <row r="327" spans="1:35" s="2" customFormat="1" x14ac:dyDescent="0.25">
      <c r="A327" s="6"/>
      <c r="B327" s="1"/>
      <c r="C327">
        <v>5740.7841031600001</v>
      </c>
      <c r="D327" s="2">
        <v>3.6613814728000002E-2</v>
      </c>
      <c r="E327">
        <v>6.2267095635</v>
      </c>
      <c r="F327"/>
      <c r="G327"/>
      <c r="H327"/>
      <c r="I327" s="6"/>
      <c r="J327" s="1"/>
      <c r="K327">
        <v>5625.4756394400001</v>
      </c>
      <c r="L327" s="13">
        <v>5.0729830400200002E-2</v>
      </c>
      <c r="M327">
        <v>8.0787985826700002</v>
      </c>
      <c r="N327"/>
      <c r="O327"/>
      <c r="P327"/>
      <c r="Q327" s="6"/>
      <c r="R327" s="1"/>
      <c r="S327">
        <v>5755.4563967200002</v>
      </c>
      <c r="T327" s="2">
        <v>0.10587452772399999</v>
      </c>
      <c r="U327">
        <v>13.0298996624</v>
      </c>
      <c r="V327"/>
      <c r="W327"/>
      <c r="X327"/>
      <c r="Y327" s="6"/>
      <c r="Z327" s="1"/>
      <c r="AA327">
        <v>5563.9642905000001</v>
      </c>
      <c r="AB327" s="14">
        <v>2.0143009695099998E-2</v>
      </c>
      <c r="AC327">
        <v>3.785489186</v>
      </c>
      <c r="AD327"/>
      <c r="AE327"/>
      <c r="AF327"/>
      <c r="AG327"/>
      <c r="AH327"/>
      <c r="AI327"/>
    </row>
    <row r="328" spans="1:35" s="2" customFormat="1" x14ac:dyDescent="0.25">
      <c r="A328" s="6"/>
      <c r="B328" s="1"/>
      <c r="C328">
        <v>5755.6575178599996</v>
      </c>
      <c r="D328" s="2">
        <v>8.3505268973899996E-2</v>
      </c>
      <c r="E328">
        <v>14.201280603700001</v>
      </c>
      <c r="F328"/>
      <c r="G328"/>
      <c r="H328"/>
      <c r="I328" s="6"/>
      <c r="J328" s="1"/>
      <c r="K328">
        <v>5637.0132322500003</v>
      </c>
      <c r="L328" s="13">
        <v>2.2850527765799999E-2</v>
      </c>
      <c r="M328">
        <v>3.6389794696900002</v>
      </c>
      <c r="N328"/>
      <c r="O328"/>
      <c r="P328"/>
      <c r="Q328" s="6"/>
      <c r="R328" s="1"/>
      <c r="S328">
        <v>5767.1272669999998</v>
      </c>
      <c r="T328" s="2">
        <v>2.6387633277499999E-2</v>
      </c>
      <c r="U328">
        <v>3.2475064713499999</v>
      </c>
      <c r="V328"/>
      <c r="W328"/>
      <c r="X328"/>
      <c r="Y328" s="6"/>
      <c r="Z328" s="1"/>
      <c r="AA328">
        <v>5584.3484296300003</v>
      </c>
      <c r="AB328" s="14">
        <v>2.5290031552099999E-2</v>
      </c>
      <c r="AC328">
        <v>4.7527724209400004</v>
      </c>
      <c r="AD328"/>
      <c r="AE328"/>
      <c r="AF328"/>
      <c r="AG328"/>
      <c r="AH328"/>
      <c r="AI328"/>
    </row>
    <row r="329" spans="1:35" s="2" customFormat="1" x14ac:dyDescent="0.25">
      <c r="A329"/>
      <c r="B329" s="1"/>
      <c r="C329">
        <v>5786.0673843100003</v>
      </c>
      <c r="D329" s="2">
        <v>8.6672432848399997E-2</v>
      </c>
      <c r="E329">
        <v>14.7399026984</v>
      </c>
      <c r="F329"/>
      <c r="G329"/>
      <c r="H329"/>
      <c r="I329" s="6"/>
      <c r="J329" s="1"/>
      <c r="K329">
        <v>5650.7544772399997</v>
      </c>
      <c r="L329" s="13">
        <v>2.65364917752E-2</v>
      </c>
      <c r="M329">
        <v>4.22597454892</v>
      </c>
      <c r="N329"/>
      <c r="O329"/>
      <c r="P329"/>
      <c r="Q329" s="6"/>
      <c r="R329" s="1"/>
      <c r="S329">
        <v>5784.4542431600003</v>
      </c>
      <c r="T329" s="2">
        <v>5.0937930324E-2</v>
      </c>
      <c r="U329">
        <v>6.2688933344200004</v>
      </c>
      <c r="V329"/>
      <c r="W329"/>
      <c r="X329"/>
      <c r="Y329" s="6"/>
      <c r="Z329" s="1"/>
      <c r="AA329">
        <v>5609.5338934199999</v>
      </c>
      <c r="AB329" s="14">
        <v>2.21264693082E-2</v>
      </c>
      <c r="AC329">
        <v>4.1582420680099998</v>
      </c>
      <c r="AD329"/>
      <c r="AE329"/>
      <c r="AF329"/>
      <c r="AG329"/>
      <c r="AH329"/>
      <c r="AI329"/>
    </row>
    <row r="330" spans="1:35" x14ac:dyDescent="0.25">
      <c r="C330">
        <v>5810.4937392800002</v>
      </c>
      <c r="D330" s="2">
        <v>2.2329226916299998E-2</v>
      </c>
      <c r="E330">
        <v>3.7974084868800002</v>
      </c>
      <c r="K330">
        <v>5679.4860705000001</v>
      </c>
      <c r="L330" s="13">
        <v>2.08727044535E-2</v>
      </c>
      <c r="M330">
        <v>3.3240082575700001</v>
      </c>
      <c r="S330">
        <v>5811.9084182400002</v>
      </c>
      <c r="T330" s="2">
        <v>3.8959031326800002E-2</v>
      </c>
      <c r="U330">
        <v>4.7946591124999998</v>
      </c>
      <c r="AA330">
        <v>5626.0244895200003</v>
      </c>
      <c r="AB330" s="14">
        <v>3.1805789106600001E-2</v>
      </c>
      <c r="AC330">
        <v>5.9772830643199999</v>
      </c>
    </row>
    <row r="331" spans="1:35" x14ac:dyDescent="0.25">
      <c r="C331">
        <v>5829.3028999500002</v>
      </c>
      <c r="D331" s="2">
        <v>4.4410836887400003E-2</v>
      </c>
      <c r="E331">
        <v>7.5527061253800003</v>
      </c>
      <c r="K331">
        <v>5696.4800968099998</v>
      </c>
      <c r="L331" s="13">
        <v>3.3336327717100003E-2</v>
      </c>
      <c r="M331">
        <v>5.3088582198500003</v>
      </c>
      <c r="S331">
        <v>5829.3028999500002</v>
      </c>
      <c r="T331" s="2">
        <v>4.4503093846E-2</v>
      </c>
      <c r="U331">
        <v>5.4769627779899999</v>
      </c>
      <c r="AA331">
        <v>5650.9056772399999</v>
      </c>
      <c r="AB331" s="14">
        <v>3.0217902850500002E-2</v>
      </c>
      <c r="AC331">
        <v>5.6788705459299997</v>
      </c>
    </row>
    <row r="332" spans="1:35" x14ac:dyDescent="0.25">
      <c r="C332">
        <v>5854.8350650499997</v>
      </c>
      <c r="D332" s="2">
        <v>3.6510775381500001E-2</v>
      </c>
      <c r="E332">
        <v>6.2091862300500003</v>
      </c>
      <c r="K332">
        <v>5724.5259377299999</v>
      </c>
      <c r="L332" s="13">
        <v>4.6857352016500001E-2</v>
      </c>
      <c r="M332">
        <v>7.4621008205999999</v>
      </c>
      <c r="S332">
        <v>5855.4436579800004</v>
      </c>
      <c r="T332" s="2">
        <v>5.4043045026999997E-2</v>
      </c>
      <c r="U332">
        <v>6.6510374996900001</v>
      </c>
      <c r="AA332">
        <v>5679.6372705000003</v>
      </c>
      <c r="AB332" s="14">
        <v>2.1954563293900001E-2</v>
      </c>
      <c r="AC332">
        <v>4.1259356566000003</v>
      </c>
    </row>
    <row r="333" spans="1:35" x14ac:dyDescent="0.25">
      <c r="C333">
        <v>5866.4037727599998</v>
      </c>
      <c r="D333" s="2">
        <v>5.4434933079999998E-2</v>
      </c>
      <c r="E333">
        <v>9.2574488868800007</v>
      </c>
      <c r="K333">
        <v>5740.5832436500004</v>
      </c>
      <c r="L333" s="13">
        <v>3.5924705538599999E-2</v>
      </c>
      <c r="M333">
        <v>5.7210611172699997</v>
      </c>
      <c r="S333">
        <v>5870.4656912999999</v>
      </c>
      <c r="T333" s="2">
        <v>8.2337490285300005E-2</v>
      </c>
      <c r="U333">
        <v>10.1332139084</v>
      </c>
      <c r="AA333">
        <v>5696.6312968100001</v>
      </c>
      <c r="AB333" s="14">
        <v>2.3023403792700001E-2</v>
      </c>
      <c r="AC333">
        <v>4.3268035612000002</v>
      </c>
    </row>
    <row r="334" spans="1:35" x14ac:dyDescent="0.25">
      <c r="C334">
        <v>5911.57035928</v>
      </c>
      <c r="D334" s="2">
        <v>4.8368094991799997E-2</v>
      </c>
      <c r="E334">
        <v>8.2256951888500005</v>
      </c>
      <c r="K334">
        <v>5755.4563967200002</v>
      </c>
      <c r="L334" s="13">
        <v>8.6767217655300002E-2</v>
      </c>
      <c r="M334">
        <v>13.8178044256</v>
      </c>
      <c r="S334">
        <v>5901.1788313200004</v>
      </c>
      <c r="T334" s="2">
        <v>6.4851169527600006E-2</v>
      </c>
      <c r="U334">
        <v>7.9811853719799997</v>
      </c>
      <c r="AA334">
        <v>5724.6771377300001</v>
      </c>
      <c r="AB334" s="14">
        <v>3.09652944129E-2</v>
      </c>
      <c r="AC334">
        <v>5.8193283384800001</v>
      </c>
    </row>
    <row r="335" spans="1:35" x14ac:dyDescent="0.25">
      <c r="C335">
        <v>5944.8441777099997</v>
      </c>
      <c r="D335" s="2">
        <v>2.9281679269100001E-2</v>
      </c>
      <c r="E335">
        <v>4.9797737191399998</v>
      </c>
      <c r="K335">
        <v>5768.9393300900001</v>
      </c>
      <c r="L335" s="13">
        <v>3.1403107777999997E-2</v>
      </c>
      <c r="M335">
        <v>5.0009901591799997</v>
      </c>
      <c r="S335">
        <v>5914.0167614600005</v>
      </c>
      <c r="T335" s="2">
        <v>8.6053433605700003E-2</v>
      </c>
      <c r="U335">
        <v>10.590532298899999</v>
      </c>
      <c r="AA335">
        <v>5740.3327352400001</v>
      </c>
      <c r="AB335" s="14">
        <v>3.15461094432E-2</v>
      </c>
      <c r="AC335">
        <v>5.9284812927599999</v>
      </c>
    </row>
    <row r="336" spans="1:35" x14ac:dyDescent="0.25">
      <c r="C336">
        <v>5961.0045587499999</v>
      </c>
      <c r="D336" s="2">
        <v>4.5812109907199999E-2</v>
      </c>
      <c r="E336">
        <v>7.7910129005300002</v>
      </c>
      <c r="K336">
        <v>5785.66407781</v>
      </c>
      <c r="L336" s="13">
        <v>5.5476045596099997E-2</v>
      </c>
      <c r="M336">
        <v>8.8346401909400001</v>
      </c>
      <c r="S336">
        <v>5943.6177088499999</v>
      </c>
      <c r="T336" s="2">
        <v>4.3498062312799998E-2</v>
      </c>
      <c r="U336">
        <v>5.35327429203</v>
      </c>
      <c r="AA336">
        <v>5755.2053650500002</v>
      </c>
      <c r="AB336" s="14">
        <v>7.1485886849800007E-2</v>
      </c>
      <c r="AC336">
        <v>13.434390178899999</v>
      </c>
    </row>
    <row r="337" spans="3:29" x14ac:dyDescent="0.25">
      <c r="C337">
        <v>5988.6714882200004</v>
      </c>
      <c r="D337" s="2">
        <v>3.34600109826E-2</v>
      </c>
      <c r="E337">
        <v>5.6903595522100003</v>
      </c>
      <c r="K337">
        <v>5812.3126440599999</v>
      </c>
      <c r="L337" s="13">
        <v>3.0398515196700001E-2</v>
      </c>
      <c r="M337">
        <v>4.8410073431900003</v>
      </c>
      <c r="S337">
        <v>5960.5951628499997</v>
      </c>
      <c r="T337" s="2">
        <v>7.8354694077199999E-2</v>
      </c>
      <c r="U337">
        <v>9.6430541307199995</v>
      </c>
      <c r="AA337">
        <v>5767.68112294</v>
      </c>
      <c r="AB337" s="14">
        <v>2.1516922498599999E-2</v>
      </c>
      <c r="AC337">
        <v>4.0436895313600001</v>
      </c>
    </row>
    <row r="338" spans="3:29" x14ac:dyDescent="0.25">
      <c r="C338">
        <v>6004.8916626500004</v>
      </c>
      <c r="D338" s="2">
        <v>3.44732078953E-2</v>
      </c>
      <c r="E338">
        <v>5.8626683638700001</v>
      </c>
      <c r="K338">
        <v>5828.0884828300004</v>
      </c>
      <c r="L338" s="13">
        <v>4.5129405693600001E-2</v>
      </c>
      <c r="M338">
        <v>7.1869228790599999</v>
      </c>
      <c r="S338">
        <v>5988.05596728</v>
      </c>
      <c r="T338" s="2">
        <v>5.7651196771699997E-2</v>
      </c>
      <c r="U338">
        <v>7.0950900608799996</v>
      </c>
      <c r="AA338">
        <v>5783.5973448499999</v>
      </c>
      <c r="AB338" s="14">
        <v>3.1739000907399999E-2</v>
      </c>
      <c r="AC338">
        <v>5.9647315137000003</v>
      </c>
    </row>
    <row r="339" spans="3:29" x14ac:dyDescent="0.25">
      <c r="C339">
        <v>6033.6904978900002</v>
      </c>
      <c r="D339" s="2">
        <v>3.4311149174400001E-2</v>
      </c>
      <c r="E339">
        <v>5.8351079308699996</v>
      </c>
      <c r="K339">
        <v>5857.0667280300004</v>
      </c>
      <c r="L339" s="13">
        <v>4.0713941885E-2</v>
      </c>
      <c r="M339">
        <v>6.4837539057500004</v>
      </c>
      <c r="S339">
        <v>6005.09712279</v>
      </c>
      <c r="T339" s="2">
        <v>5.2957816406699998E-2</v>
      </c>
      <c r="U339">
        <v>6.51747921766</v>
      </c>
      <c r="AA339">
        <v>5796.5076787199996</v>
      </c>
      <c r="AB339" s="14">
        <v>1.9655870866499999E-2</v>
      </c>
      <c r="AC339">
        <v>3.6939408624999999</v>
      </c>
    </row>
    <row r="340" spans="3:29" x14ac:dyDescent="0.25">
      <c r="C340">
        <v>6049.7656358599997</v>
      </c>
      <c r="D340" s="2">
        <v>3.6705683562199998E-2</v>
      </c>
      <c r="E340">
        <v>6.24233318953</v>
      </c>
      <c r="K340">
        <v>5868.0283704399999</v>
      </c>
      <c r="L340" s="13">
        <v>5.50784240455E-2</v>
      </c>
      <c r="M340">
        <v>8.7713183861299999</v>
      </c>
      <c r="S340">
        <v>6033.6904978900002</v>
      </c>
      <c r="T340" s="2">
        <v>6.6949517639899994E-2</v>
      </c>
      <c r="U340">
        <v>8.2394275190500004</v>
      </c>
      <c r="AA340">
        <v>5811.4533060399999</v>
      </c>
      <c r="AB340" s="14">
        <v>3.0689939276E-2</v>
      </c>
      <c r="AC340">
        <v>5.7675806647799996</v>
      </c>
    </row>
    <row r="341" spans="3:29" x14ac:dyDescent="0.25">
      <c r="C341">
        <v>6078.0522681000002</v>
      </c>
      <c r="D341" s="2">
        <v>4.4336554677500001E-2</v>
      </c>
      <c r="E341">
        <v>7.54007335958</v>
      </c>
      <c r="K341">
        <v>5915.0362459899998</v>
      </c>
      <c r="L341" s="13">
        <v>6.0026188894E-2</v>
      </c>
      <c r="M341">
        <v>9.5592570669800008</v>
      </c>
      <c r="S341">
        <v>6048.9407463099997</v>
      </c>
      <c r="T341" s="2">
        <v>6.2630320466800005E-2</v>
      </c>
      <c r="U341">
        <v>7.7078671239599998</v>
      </c>
      <c r="AA341">
        <v>5825.0018595199999</v>
      </c>
      <c r="AB341" s="14">
        <v>3.7350568584699997E-2</v>
      </c>
      <c r="AC341">
        <v>7.0193171531100003</v>
      </c>
    </row>
    <row r="342" spans="3:29" x14ac:dyDescent="0.25">
      <c r="C342">
        <v>6092.5309201399996</v>
      </c>
      <c r="D342" s="2">
        <v>5.5158005570099998E-2</v>
      </c>
      <c r="E342">
        <v>9.3804178378700005</v>
      </c>
      <c r="K342">
        <v>5943.2089141899996</v>
      </c>
      <c r="L342" s="13">
        <v>2.8692746816100002E-2</v>
      </c>
      <c r="M342">
        <v>4.56936127091</v>
      </c>
      <c r="S342">
        <v>6078.2589839499997</v>
      </c>
      <c r="T342" s="2">
        <v>5.7498787316E-2</v>
      </c>
      <c r="U342">
        <v>7.0763331421200002</v>
      </c>
      <c r="AA342">
        <v>5834.1105448199996</v>
      </c>
      <c r="AB342" s="14">
        <v>3.2789982618000001E-2</v>
      </c>
      <c r="AC342">
        <v>6.1622432043700002</v>
      </c>
    </row>
    <row r="343" spans="3:29" x14ac:dyDescent="0.25">
      <c r="C343">
        <v>6143.3427073900002</v>
      </c>
      <c r="D343" s="2">
        <v>0.88896409131200005</v>
      </c>
      <c r="E343">
        <v>151.18122080699999</v>
      </c>
      <c r="K343">
        <v>5960.7998590300003</v>
      </c>
      <c r="L343" s="13">
        <v>4.7496307330000001E-2</v>
      </c>
      <c r="M343">
        <v>7.5638553748800001</v>
      </c>
      <c r="S343">
        <v>6092.1170038199998</v>
      </c>
      <c r="T343" s="2">
        <v>7.5376356676399997E-2</v>
      </c>
      <c r="U343">
        <v>9.2765123540799994</v>
      </c>
      <c r="AA343">
        <v>5856.6092502399997</v>
      </c>
      <c r="AB343" s="14">
        <v>2.4658056438900001E-2</v>
      </c>
      <c r="AC343">
        <v>4.6340049183299996</v>
      </c>
    </row>
    <row r="344" spans="3:29" x14ac:dyDescent="0.25">
      <c r="C344">
        <v>6164.5596093499998</v>
      </c>
      <c r="D344" s="2">
        <v>6.8427794367E-2</v>
      </c>
      <c r="E344">
        <v>11.637137642200001</v>
      </c>
      <c r="K344">
        <v>5988.05596728</v>
      </c>
      <c r="L344" s="13">
        <v>4.0915743905600002E-2</v>
      </c>
      <c r="M344">
        <v>6.5158911682799996</v>
      </c>
      <c r="S344">
        <v>6142.9270576400004</v>
      </c>
      <c r="T344" s="2">
        <v>1.0970126397</v>
      </c>
      <c r="U344">
        <v>135.008532562</v>
      </c>
      <c r="AA344">
        <v>5867.9764833500003</v>
      </c>
      <c r="AB344" s="14">
        <v>4.1367242411899999E-2</v>
      </c>
      <c r="AC344">
        <v>7.7741733323200002</v>
      </c>
    </row>
    <row r="345" spans="3:29" x14ac:dyDescent="0.25">
      <c r="C345">
        <v>6181.2260725100004</v>
      </c>
      <c r="D345" s="2">
        <v>6.2067691138099998E-2</v>
      </c>
      <c r="E345">
        <v>10.5555099589</v>
      </c>
      <c r="K345">
        <v>6004.6862060399999</v>
      </c>
      <c r="L345" s="13">
        <v>3.39098081274E-2</v>
      </c>
      <c r="M345">
        <v>5.4001858014700002</v>
      </c>
      <c r="S345">
        <v>6164.3514218500004</v>
      </c>
      <c r="T345" s="2">
        <v>8.7844980982500001E-2</v>
      </c>
      <c r="U345">
        <v>10.8110167068</v>
      </c>
      <c r="AA345">
        <v>5873.05472138</v>
      </c>
      <c r="AB345" s="14">
        <v>4.1331288516500003E-2</v>
      </c>
      <c r="AC345">
        <v>7.7674164928999998</v>
      </c>
    </row>
    <row r="346" spans="3:29" x14ac:dyDescent="0.25">
      <c r="C346">
        <v>6208.5663028199997</v>
      </c>
      <c r="D346" s="2">
        <v>3.4655748298700002E-2</v>
      </c>
      <c r="E346">
        <v>5.8937120036600001</v>
      </c>
      <c r="K346">
        <v>6033.4845460899996</v>
      </c>
      <c r="L346" s="13">
        <v>4.9947702582500003E-2</v>
      </c>
      <c r="M346">
        <v>7.9542436008099999</v>
      </c>
      <c r="S346">
        <v>6181.0176019700002</v>
      </c>
      <c r="T346" s="2">
        <v>8.4392596875800002E-2</v>
      </c>
      <c r="U346">
        <v>10.386134353399999</v>
      </c>
      <c r="AA346">
        <v>5913.96407516</v>
      </c>
      <c r="AB346" s="14">
        <v>4.5143078287499999E-2</v>
      </c>
      <c r="AC346">
        <v>8.4837686753899995</v>
      </c>
    </row>
    <row r="347" spans="3:29" x14ac:dyDescent="0.25">
      <c r="C347">
        <v>6224.2464383200004</v>
      </c>
      <c r="D347" s="2">
        <v>5.0067823664199998E-2</v>
      </c>
      <c r="E347">
        <v>8.5147586709999992</v>
      </c>
      <c r="K347">
        <v>6049.1469633899997</v>
      </c>
      <c r="L347" s="13">
        <v>3.9482754827500001E-2</v>
      </c>
      <c r="M347">
        <v>6.28768559295</v>
      </c>
      <c r="S347">
        <v>6208.3573687899998</v>
      </c>
      <c r="T347" s="2">
        <v>6.8459104148099997E-2</v>
      </c>
      <c r="U347">
        <v>8.4252112118499998</v>
      </c>
      <c r="AA347">
        <v>5943.1557221599996</v>
      </c>
      <c r="AB347" s="14">
        <v>2.94964203289E-2</v>
      </c>
      <c r="AC347">
        <v>5.5432818566200002</v>
      </c>
    </row>
    <row r="348" spans="3:29" x14ac:dyDescent="0.25">
      <c r="C348">
        <v>6253.9886752599996</v>
      </c>
      <c r="D348" s="2">
        <v>5.2363924125099999E-2</v>
      </c>
      <c r="E348">
        <v>8.9052438145200004</v>
      </c>
      <c r="K348">
        <v>6077.2254401</v>
      </c>
      <c r="L348" s="13">
        <v>5.4217192852400002E-2</v>
      </c>
      <c r="M348">
        <v>8.6341660777700007</v>
      </c>
      <c r="S348">
        <v>6223.8280430799996</v>
      </c>
      <c r="T348" s="2">
        <v>7.4636282568999998E-2</v>
      </c>
      <c r="U348">
        <v>9.1854319821499999</v>
      </c>
      <c r="AA348">
        <v>5960.9510590299997</v>
      </c>
      <c r="AB348" s="14">
        <v>4.8360685201000002E-2</v>
      </c>
      <c r="AC348">
        <v>9.0884556790000008</v>
      </c>
    </row>
    <row r="349" spans="3:29" x14ac:dyDescent="0.25">
      <c r="C349">
        <v>6268.8865489999998</v>
      </c>
      <c r="D349" s="2">
        <v>6.7075687057200004E-2</v>
      </c>
      <c r="E349">
        <v>11.4071922082</v>
      </c>
      <c r="K349">
        <v>6092.5309201399996</v>
      </c>
      <c r="L349" s="13">
        <v>5.1911887850100001E-2</v>
      </c>
      <c r="M349">
        <v>8.2670429346599992</v>
      </c>
      <c r="S349">
        <v>6253.3595803999997</v>
      </c>
      <c r="T349" s="2">
        <v>6.8399715851199999E-2</v>
      </c>
      <c r="U349">
        <v>8.4179023381700002</v>
      </c>
      <c r="AA349">
        <v>5987.7968376600002</v>
      </c>
      <c r="AB349" s="14">
        <v>3.2522585785899998E-2</v>
      </c>
      <c r="AC349">
        <v>6.1119911401699998</v>
      </c>
    </row>
    <row r="350" spans="3:29" x14ac:dyDescent="0.25">
      <c r="C350">
        <v>6296.6314131099998</v>
      </c>
      <c r="D350" s="2">
        <v>3.4485790224600001E-2</v>
      </c>
      <c r="E350">
        <v>5.86480817122</v>
      </c>
      <c r="K350">
        <v>6125.2750238600001</v>
      </c>
      <c r="L350" s="13">
        <v>2.4204820452600001E-2</v>
      </c>
      <c r="M350">
        <v>3.8546525313300002</v>
      </c>
      <c r="S350">
        <v>6268.6765959499999</v>
      </c>
      <c r="T350" s="2">
        <v>0.10285692983600001</v>
      </c>
      <c r="U350">
        <v>12.6585261267</v>
      </c>
      <c r="AA350">
        <v>6004.8374060400001</v>
      </c>
      <c r="AB350" s="14">
        <v>4.1427196640800003E-2</v>
      </c>
      <c r="AC350">
        <v>7.7854405703799996</v>
      </c>
    </row>
    <row r="351" spans="3:29" x14ac:dyDescent="0.25">
      <c r="C351">
        <v>6312.4230088000004</v>
      </c>
      <c r="D351" s="2">
        <v>3.8842956201999998E-2</v>
      </c>
      <c r="E351">
        <v>6.6058073613600001</v>
      </c>
      <c r="K351">
        <v>6143.3427073900002</v>
      </c>
      <c r="L351" s="13">
        <v>0.90443403294000002</v>
      </c>
      <c r="M351">
        <v>144.032422852</v>
      </c>
      <c r="S351">
        <v>6296.42099297</v>
      </c>
      <c r="T351" s="2">
        <v>5.03498681584E-2</v>
      </c>
      <c r="U351">
        <v>6.1965209595199999</v>
      </c>
      <c r="AA351">
        <v>6033.0179119300001</v>
      </c>
      <c r="AB351" s="14">
        <v>4.1312045780900003E-2</v>
      </c>
      <c r="AC351">
        <v>7.7638001928199998</v>
      </c>
    </row>
    <row r="352" spans="3:29" x14ac:dyDescent="0.25">
      <c r="C352">
        <v>6326.5470012400001</v>
      </c>
      <c r="D352" s="2">
        <v>8.7401104937200005E-2</v>
      </c>
      <c r="E352">
        <v>14.8638239423</v>
      </c>
      <c r="K352">
        <v>6164.76780039</v>
      </c>
      <c r="L352" s="13">
        <v>7.8015954676099994E-2</v>
      </c>
      <c r="M352">
        <v>12.4241531874</v>
      </c>
      <c r="S352">
        <v>6312.2123232599997</v>
      </c>
      <c r="T352" s="2">
        <v>5.2680739006699999E-2</v>
      </c>
      <c r="U352">
        <v>6.4833795073899996</v>
      </c>
      <c r="AA352">
        <v>6048.4733162800003</v>
      </c>
      <c r="AB352" s="14">
        <v>3.06141743997E-2</v>
      </c>
      <c r="AC352">
        <v>5.7533421212700002</v>
      </c>
    </row>
    <row r="353" spans="3:29" x14ac:dyDescent="0.25">
      <c r="C353">
        <v>6349.3474755099996</v>
      </c>
      <c r="D353" s="2">
        <v>0.100508226343</v>
      </c>
      <c r="E353">
        <v>17.092879800399999</v>
      </c>
      <c r="K353">
        <v>6181.4345465799997</v>
      </c>
      <c r="L353" s="13">
        <v>6.6509536343299994E-2</v>
      </c>
      <c r="M353">
        <v>10.5917394895</v>
      </c>
      <c r="S353">
        <v>6326.5470012400001</v>
      </c>
      <c r="T353" s="2">
        <v>0.109843052569</v>
      </c>
      <c r="U353">
        <v>13.518303074</v>
      </c>
      <c r="AA353">
        <v>6077.3766401000003</v>
      </c>
      <c r="AB353" s="14">
        <v>4.0027203859300003E-2</v>
      </c>
      <c r="AC353">
        <v>7.5223389974200003</v>
      </c>
    </row>
    <row r="354" spans="3:29" x14ac:dyDescent="0.25">
      <c r="C354">
        <v>6366.8981133099996</v>
      </c>
      <c r="D354" s="2">
        <v>1.9053476166200001E-2</v>
      </c>
      <c r="E354">
        <v>3.2403196209799998</v>
      </c>
      <c r="K354">
        <v>6207.10383895</v>
      </c>
      <c r="L354" s="13">
        <v>4.4832333012E-2</v>
      </c>
      <c r="M354">
        <v>7.1396136265000001</v>
      </c>
      <c r="S354">
        <v>6348.2909867400003</v>
      </c>
      <c r="T354" s="2">
        <v>0.10644526058000001</v>
      </c>
      <c r="U354">
        <v>13.100139331999999</v>
      </c>
      <c r="AA354">
        <v>6092.6821201399998</v>
      </c>
      <c r="AB354" s="14">
        <v>5.0844636369400002E-2</v>
      </c>
      <c r="AC354">
        <v>9.5552662713000007</v>
      </c>
    </row>
    <row r="355" spans="3:29" x14ac:dyDescent="0.25">
      <c r="C355">
        <v>6387.2280534000001</v>
      </c>
      <c r="D355" s="2">
        <v>7.8604224228200001E-2</v>
      </c>
      <c r="E355">
        <v>13.367786950599999</v>
      </c>
      <c r="K355">
        <v>6223.6188507699999</v>
      </c>
      <c r="L355" s="13">
        <v>5.6156267532899998E-2</v>
      </c>
      <c r="M355">
        <v>8.9429665144400001</v>
      </c>
      <c r="S355">
        <v>6386.16839721</v>
      </c>
      <c r="T355" s="2">
        <v>9.8030394086999997E-2</v>
      </c>
      <c r="U355">
        <v>12.0645279491</v>
      </c>
      <c r="AA355">
        <v>6126.04880168</v>
      </c>
      <c r="AB355" s="14">
        <v>2.4392529346099999E-2</v>
      </c>
      <c r="AC355">
        <v>4.5841042354799999</v>
      </c>
    </row>
    <row r="356" spans="3:29" x14ac:dyDescent="0.25">
      <c r="C356">
        <v>6401.4359827300004</v>
      </c>
      <c r="D356" s="2">
        <v>7.3268332714400003E-2</v>
      </c>
      <c r="E356">
        <v>12.4603413057</v>
      </c>
      <c r="K356">
        <v>6253.7789734300004</v>
      </c>
      <c r="L356" s="13">
        <v>5.71699615327E-2</v>
      </c>
      <c r="M356">
        <v>9.1043987444399992</v>
      </c>
      <c r="S356">
        <v>6401.22380729</v>
      </c>
      <c r="T356" s="2">
        <v>0.133054851714</v>
      </c>
      <c r="U356">
        <v>16.374961992300001</v>
      </c>
      <c r="AA356">
        <v>6143.0782576399997</v>
      </c>
      <c r="AB356" s="14">
        <v>0.79692764632699997</v>
      </c>
      <c r="AC356">
        <v>149.76714169600001</v>
      </c>
    </row>
    <row r="357" spans="3:29" x14ac:dyDescent="0.25">
      <c r="C357">
        <v>6428.8362909899997</v>
      </c>
      <c r="D357" s="2">
        <v>4.0666581828000002E-2</v>
      </c>
      <c r="E357">
        <v>6.9159413151700004</v>
      </c>
      <c r="K357">
        <v>6269.0965055999995</v>
      </c>
      <c r="L357" s="13">
        <v>7.5030910856900002E-2</v>
      </c>
      <c r="M357">
        <v>11.9487806583</v>
      </c>
      <c r="S357">
        <v>6428.4110305200002</v>
      </c>
      <c r="T357" s="2">
        <v>7.0776491959000001E-2</v>
      </c>
      <c r="U357">
        <v>8.7104104122999999</v>
      </c>
      <c r="AA357">
        <v>6163.2535711199998</v>
      </c>
      <c r="AB357" s="14">
        <v>5.8074040515600001E-2</v>
      </c>
      <c r="AC357">
        <v>10.913892992499999</v>
      </c>
    </row>
    <row r="358" spans="3:29" x14ac:dyDescent="0.25">
      <c r="C358">
        <v>6445.0066796299998</v>
      </c>
      <c r="D358" s="2">
        <v>5.9567859870200003E-2</v>
      </c>
      <c r="E358">
        <v>10.1303774405</v>
      </c>
      <c r="K358">
        <v>6296.6314131099998</v>
      </c>
      <c r="L358" s="13">
        <v>4.4024682200900001E-2</v>
      </c>
      <c r="M358">
        <v>7.0109940711699998</v>
      </c>
      <c r="S358">
        <v>6445.0066796299998</v>
      </c>
      <c r="T358" s="2">
        <v>9.8017886326500006E-2</v>
      </c>
      <c r="U358">
        <v>12.062988628299999</v>
      </c>
      <c r="AA358">
        <v>6180.9603349700001</v>
      </c>
      <c r="AB358" s="14">
        <v>5.2818865573099998E-2</v>
      </c>
      <c r="AC358">
        <v>9.9262844763300002</v>
      </c>
    </row>
    <row r="359" spans="3:29" x14ac:dyDescent="0.25">
      <c r="C359">
        <v>6472.5005871499998</v>
      </c>
      <c r="D359" s="2">
        <v>4.35089532944E-2</v>
      </c>
      <c r="E359">
        <v>7.3993277561699999</v>
      </c>
      <c r="K359">
        <v>6312.0016412599998</v>
      </c>
      <c r="L359" s="13">
        <v>4.5350681028299998E-2</v>
      </c>
      <c r="M359">
        <v>7.2221612949200003</v>
      </c>
      <c r="S359">
        <v>6473.5674282199998</v>
      </c>
      <c r="T359" s="2">
        <v>6.9623071034300002E-2</v>
      </c>
      <c r="U359">
        <v>8.5684597539199991</v>
      </c>
      <c r="AA359">
        <v>6208.7175028199999</v>
      </c>
      <c r="AB359" s="14">
        <v>2.4739747303499999E-2</v>
      </c>
      <c r="AC359">
        <v>4.64935713674</v>
      </c>
    </row>
    <row r="360" spans="3:29" x14ac:dyDescent="0.25">
      <c r="C360">
        <v>6489.1533852299999</v>
      </c>
      <c r="D360" s="2">
        <v>5.2895856176100001E-2</v>
      </c>
      <c r="E360">
        <v>8.9957065650800008</v>
      </c>
      <c r="K360">
        <v>6326.9688571300003</v>
      </c>
      <c r="L360" s="13">
        <v>9.1337758673300004E-2</v>
      </c>
      <c r="M360">
        <v>14.545669668</v>
      </c>
      <c r="S360">
        <v>6488.5124947800005</v>
      </c>
      <c r="T360" s="2">
        <v>7.8095348137699999E-2</v>
      </c>
      <c r="U360">
        <v>9.6111366181500006</v>
      </c>
      <c r="AA360">
        <v>6224.60684124</v>
      </c>
      <c r="AB360" s="14">
        <v>4.0930915568399999E-2</v>
      </c>
      <c r="AC360">
        <v>7.6921741389199996</v>
      </c>
    </row>
    <row r="361" spans="3:29" x14ac:dyDescent="0.25">
      <c r="C361">
        <v>6516.9559054299998</v>
      </c>
      <c r="D361" s="2">
        <v>5.3281217409100003E-2</v>
      </c>
      <c r="E361">
        <v>9.0612428249000008</v>
      </c>
      <c r="K361">
        <v>6348.7135716299999</v>
      </c>
      <c r="L361" s="13">
        <v>9.4574312328700005E-2</v>
      </c>
      <c r="M361">
        <v>15.0610955008</v>
      </c>
      <c r="S361">
        <v>6516.3136344799996</v>
      </c>
      <c r="T361" s="2">
        <v>6.8197035814099999E-2</v>
      </c>
      <c r="U361">
        <v>8.3929586562100003</v>
      </c>
      <c r="AA361">
        <v>6253.3010891900003</v>
      </c>
      <c r="AB361" s="14">
        <v>5.4678218989900003E-2</v>
      </c>
      <c r="AC361">
        <v>10.275713998500001</v>
      </c>
    </row>
    <row r="362" spans="3:29" x14ac:dyDescent="0.25">
      <c r="C362">
        <v>6532.5943180599998</v>
      </c>
      <c r="D362" s="2">
        <v>7.4514357331399994E-2</v>
      </c>
      <c r="E362">
        <v>12.672245841100001</v>
      </c>
      <c r="K362">
        <v>6386.8041803100004</v>
      </c>
      <c r="L362" s="13">
        <v>9.9447964558899996E-2</v>
      </c>
      <c r="M362">
        <v>15.837231640400001</v>
      </c>
      <c r="S362">
        <v>6532.5943180599998</v>
      </c>
      <c r="T362" s="2">
        <v>0.100317476663</v>
      </c>
      <c r="U362">
        <v>12.3459975068</v>
      </c>
      <c r="AA362">
        <v>6268.61784644</v>
      </c>
      <c r="AB362" s="14">
        <v>5.5699154020299999E-2</v>
      </c>
      <c r="AC362">
        <v>10.4675789966</v>
      </c>
    </row>
    <row r="363" spans="3:29" x14ac:dyDescent="0.25">
      <c r="C363">
        <v>6560.2754430499999</v>
      </c>
      <c r="D363" s="2">
        <v>2.6189614070199999E-2</v>
      </c>
      <c r="E363">
        <v>4.4539232419900001</v>
      </c>
      <c r="K363">
        <v>6401.4359827300004</v>
      </c>
      <c r="L363" s="13">
        <v>9.9085581253900004E-2</v>
      </c>
      <c r="M363">
        <v>15.779521577000001</v>
      </c>
      <c r="S363">
        <v>6560.4902555199997</v>
      </c>
      <c r="T363" s="2">
        <v>6.3875542383600006E-2</v>
      </c>
      <c r="U363">
        <v>7.8611156624099996</v>
      </c>
      <c r="AA363">
        <v>6296.9930367899997</v>
      </c>
      <c r="AB363" s="14">
        <v>3.1318882028199997E-2</v>
      </c>
      <c r="AC363">
        <v>5.8857782937899996</v>
      </c>
    </row>
    <row r="364" spans="3:29" x14ac:dyDescent="0.25">
      <c r="C364">
        <v>6576.3962017200001</v>
      </c>
      <c r="D364" s="2">
        <v>7.6913450145899995E-2</v>
      </c>
      <c r="E364">
        <v>13.080246326199999</v>
      </c>
      <c r="K364">
        <v>6429.0489265400001</v>
      </c>
      <c r="L364" s="13">
        <v>3.5333999018899998E-2</v>
      </c>
      <c r="M364">
        <v>5.6269902529099998</v>
      </c>
      <c r="S364">
        <v>6576.3962017200001</v>
      </c>
      <c r="T364" s="2">
        <v>0.10520186819500001</v>
      </c>
      <c r="U364">
        <v>12.947115952700001</v>
      </c>
      <c r="AA364">
        <v>6311.9421628</v>
      </c>
      <c r="AB364" s="14">
        <v>3.1159562730899999E-2</v>
      </c>
      <c r="AC364">
        <v>5.8558373124700003</v>
      </c>
    </row>
    <row r="365" spans="3:29" x14ac:dyDescent="0.25">
      <c r="C365">
        <v>6613.8730530000003</v>
      </c>
      <c r="D365" s="2">
        <v>0.40371018755999999</v>
      </c>
      <c r="E365">
        <v>68.656765333999999</v>
      </c>
      <c r="K365">
        <v>6445.43249225</v>
      </c>
      <c r="L365" s="13">
        <v>7.0026136447499998E-2</v>
      </c>
      <c r="M365">
        <v>11.1517631228</v>
      </c>
      <c r="S365">
        <v>6613.6573625600004</v>
      </c>
      <c r="T365" s="2">
        <v>0.43242198865999998</v>
      </c>
      <c r="U365">
        <v>53.2178536726</v>
      </c>
      <c r="AA365">
        <v>6326.4872786100004</v>
      </c>
      <c r="AB365" s="14">
        <v>8.4876533561799999E-2</v>
      </c>
      <c r="AC365">
        <v>15.950903306200001</v>
      </c>
    </row>
    <row r="366" spans="3:29" x14ac:dyDescent="0.25">
      <c r="C366">
        <v>6649.7267394399996</v>
      </c>
      <c r="D366" s="2">
        <v>2.1187922389E-2</v>
      </c>
      <c r="E366">
        <v>3.6033131196600001</v>
      </c>
      <c r="K366">
        <v>6472.7139482800003</v>
      </c>
      <c r="L366" s="13">
        <v>6.0379542016299997E-2</v>
      </c>
      <c r="M366">
        <v>9.6155290608200001</v>
      </c>
      <c r="S366">
        <v>6649.2941866800002</v>
      </c>
      <c r="T366" s="2">
        <v>4.0409050117299998E-2</v>
      </c>
      <c r="U366">
        <v>4.9731118504299996</v>
      </c>
      <c r="AA366">
        <v>6348.2308996000002</v>
      </c>
      <c r="AB366" s="14">
        <v>8.9862262522700007E-2</v>
      </c>
      <c r="AC366">
        <v>16.8878746601</v>
      </c>
    </row>
    <row r="367" spans="3:29" x14ac:dyDescent="0.25">
      <c r="C367">
        <v>6665.3080710900003</v>
      </c>
      <c r="D367" s="2">
        <v>2.5124905510799999E-2</v>
      </c>
      <c r="E367">
        <v>4.2728541286399997</v>
      </c>
      <c r="K367">
        <v>6488.5124947800005</v>
      </c>
      <c r="L367" s="13">
        <v>5.7951910117000002E-2</v>
      </c>
      <c r="M367">
        <v>9.2289251831199994</v>
      </c>
      <c r="S367">
        <v>6664.6584824900001</v>
      </c>
      <c r="T367" s="2">
        <v>6.1645598054000002E-2</v>
      </c>
      <c r="U367">
        <v>7.5866780664100002</v>
      </c>
      <c r="AA367">
        <v>6386.1076765899998</v>
      </c>
      <c r="AB367" s="14">
        <v>5.6727060223000003E-2</v>
      </c>
      <c r="AC367">
        <v>10.660754091699999</v>
      </c>
    </row>
    <row r="368" spans="3:29" x14ac:dyDescent="0.25">
      <c r="C368">
        <v>6692.1856127499996</v>
      </c>
      <c r="D368" s="2">
        <v>3.2035940020700003E-2</v>
      </c>
      <c r="E368">
        <v>5.4481756567700002</v>
      </c>
      <c r="K368">
        <v>6516.5277212600004</v>
      </c>
      <c r="L368" s="13">
        <v>5.4890166264999998E-2</v>
      </c>
      <c r="M368">
        <v>8.7413380633299997</v>
      </c>
      <c r="S368">
        <v>6692.6195676200005</v>
      </c>
      <c r="T368" s="2">
        <v>5.7772318614199999E-2</v>
      </c>
      <c r="U368">
        <v>7.1099964362800003</v>
      </c>
      <c r="AA368">
        <v>6400.9506670199999</v>
      </c>
      <c r="AB368" s="14">
        <v>6.7703548412499995E-2</v>
      </c>
      <c r="AC368">
        <v>12.7235728051</v>
      </c>
    </row>
    <row r="369" spans="3:29" x14ac:dyDescent="0.25">
      <c r="C369">
        <v>6709.7721137600001</v>
      </c>
      <c r="D369" s="2">
        <v>4.1549369482599997E-2</v>
      </c>
      <c r="E369">
        <v>7.0660721434499996</v>
      </c>
      <c r="K369">
        <v>6532.5943180599998</v>
      </c>
      <c r="L369" s="13">
        <v>8.7150398500800003E-2</v>
      </c>
      <c r="M369">
        <v>13.878826527399999</v>
      </c>
      <c r="S369">
        <v>6709.1203475900002</v>
      </c>
      <c r="T369" s="2">
        <v>5.8537726643599998E-2</v>
      </c>
      <c r="U369">
        <v>7.2041946352000004</v>
      </c>
      <c r="AA369">
        <v>6428.98749099</v>
      </c>
      <c r="AB369" s="14">
        <v>2.30515618842E-2</v>
      </c>
      <c r="AC369">
        <v>4.3320953300199996</v>
      </c>
    </row>
    <row r="370" spans="3:29" x14ac:dyDescent="0.25">
      <c r="C370">
        <v>6738.0459256300001</v>
      </c>
      <c r="D370" s="2">
        <v>2.15872794716E-2</v>
      </c>
      <c r="E370">
        <v>3.67122957644</v>
      </c>
      <c r="K370">
        <v>6560.7050715200003</v>
      </c>
      <c r="L370" s="13">
        <v>4.0702860742699999E-2</v>
      </c>
      <c r="M370">
        <v>6.4819892178699998</v>
      </c>
      <c r="S370">
        <v>6737.3927784899997</v>
      </c>
      <c r="T370" s="2">
        <v>3.9814766227899999E-2</v>
      </c>
      <c r="U370">
        <v>4.8999737725900001</v>
      </c>
      <c r="AA370">
        <v>6445.15787963</v>
      </c>
      <c r="AB370" s="14">
        <v>4.7541655982800003E-2</v>
      </c>
      <c r="AC370">
        <v>8.93453497422</v>
      </c>
    </row>
    <row r="371" spans="3:29" x14ac:dyDescent="0.25">
      <c r="C371">
        <v>6752.2052726499996</v>
      </c>
      <c r="D371" s="2">
        <v>5.0967282433799999E-2</v>
      </c>
      <c r="E371">
        <v>8.6677246638799996</v>
      </c>
      <c r="K371">
        <v>6576.1811272799996</v>
      </c>
      <c r="L371" s="13">
        <v>9.3334315931699996E-2</v>
      </c>
      <c r="M371">
        <v>14.863624288</v>
      </c>
      <c r="S371">
        <v>6752.4232256100004</v>
      </c>
      <c r="T371" s="2">
        <v>7.1049044731699998E-2</v>
      </c>
      <c r="U371">
        <v>8.7439532800599995</v>
      </c>
      <c r="AA371">
        <v>6472.65178715</v>
      </c>
      <c r="AB371" s="14">
        <v>4.53931623194E-2</v>
      </c>
      <c r="AC371">
        <v>8.5307671335700004</v>
      </c>
    </row>
    <row r="372" spans="3:29" x14ac:dyDescent="0.25">
      <c r="C372">
        <v>6766.5977639599996</v>
      </c>
      <c r="D372" s="2">
        <v>2.69434637344E-2</v>
      </c>
      <c r="E372">
        <v>4.5821262972700003</v>
      </c>
      <c r="K372">
        <v>6613.8730530000003</v>
      </c>
      <c r="L372" s="13">
        <v>0.39211493297299999</v>
      </c>
      <c r="M372">
        <v>62.444868034199999</v>
      </c>
      <c r="S372">
        <v>6781.0056806499997</v>
      </c>
      <c r="T372" s="2">
        <v>4.5038476316500001E-2</v>
      </c>
      <c r="U372">
        <v>5.5428519018599998</v>
      </c>
      <c r="AA372">
        <v>6488.6636947799998</v>
      </c>
      <c r="AB372" s="14">
        <v>4.3079619071899999E-2</v>
      </c>
      <c r="AC372">
        <v>8.0959814149699998</v>
      </c>
    </row>
    <row r="373" spans="3:29" x14ac:dyDescent="0.25">
      <c r="C373">
        <v>6780.78726379</v>
      </c>
      <c r="D373" s="2">
        <v>3.8695700871700003E-2</v>
      </c>
      <c r="E373">
        <v>6.5807644593700001</v>
      </c>
      <c r="K373">
        <v>6649.7267394399996</v>
      </c>
      <c r="L373" s="13">
        <v>3.12693696449E-2</v>
      </c>
      <c r="M373">
        <v>4.9796921687999998</v>
      </c>
      <c r="S373">
        <v>6797.3970376500001</v>
      </c>
      <c r="T373" s="2">
        <v>8.9365874656900005E-2</v>
      </c>
      <c r="U373">
        <v>10.9981919642</v>
      </c>
      <c r="AA373">
        <v>6516.2507512499997</v>
      </c>
      <c r="AB373" s="14">
        <v>4.5170416558799997E-2</v>
      </c>
      <c r="AC373">
        <v>8.4889063748800009</v>
      </c>
    </row>
    <row r="374" spans="3:29" x14ac:dyDescent="0.25">
      <c r="C374">
        <v>6797.6157236500003</v>
      </c>
      <c r="D374" s="2">
        <v>7.3808517175999996E-2</v>
      </c>
      <c r="E374">
        <v>12.5522074982</v>
      </c>
      <c r="K374">
        <v>6665.0915380200004</v>
      </c>
      <c r="L374" s="13">
        <v>4.3096757342800003E-2</v>
      </c>
      <c r="M374">
        <v>6.8632207005600003</v>
      </c>
      <c r="S374">
        <v>6824.5411078899997</v>
      </c>
      <c r="T374" s="2">
        <v>8.5413626480199997E-2</v>
      </c>
      <c r="U374">
        <v>10.511791710100001</v>
      </c>
      <c r="AA374">
        <v>6532.3168170700001</v>
      </c>
      <c r="AB374" s="14">
        <v>5.7464198976800003E-2</v>
      </c>
      <c r="AC374">
        <v>10.7992850672</v>
      </c>
    </row>
    <row r="375" spans="3:29" x14ac:dyDescent="0.25">
      <c r="C375">
        <v>6824.3219863000004</v>
      </c>
      <c r="D375" s="2">
        <v>5.9628606848199997E-2</v>
      </c>
      <c r="E375">
        <v>10.1407083441</v>
      </c>
      <c r="K375">
        <v>6692.1856127499996</v>
      </c>
      <c r="L375" s="13">
        <v>4.54828985613E-2</v>
      </c>
      <c r="M375">
        <v>7.2432171275500004</v>
      </c>
      <c r="S375">
        <v>6840.32716953</v>
      </c>
      <c r="T375" s="2">
        <v>4.19424857294E-2</v>
      </c>
      <c r="U375">
        <v>5.1618306347700003</v>
      </c>
      <c r="AA375">
        <v>6560.8562715199996</v>
      </c>
      <c r="AB375" s="14">
        <v>3.8059146680899998E-2</v>
      </c>
      <c r="AC375">
        <v>7.1524807051900003</v>
      </c>
    </row>
    <row r="376" spans="3:29" x14ac:dyDescent="0.25">
      <c r="C376">
        <v>6839.8884199100003</v>
      </c>
      <c r="D376" s="2">
        <v>1.9312908591700002E-2</v>
      </c>
      <c r="E376">
        <v>3.2844398629499998</v>
      </c>
      <c r="K376">
        <v>6709.7721137600001</v>
      </c>
      <c r="L376" s="13">
        <v>4.1287003722800003E-2</v>
      </c>
      <c r="M376">
        <v>6.5750148290799997</v>
      </c>
      <c r="S376">
        <v>6867.99695522</v>
      </c>
      <c r="T376" s="2">
        <v>2.7975912693799999E-2</v>
      </c>
      <c r="U376">
        <v>3.4429748420299999</v>
      </c>
      <c r="AA376">
        <v>6575.9021890399999</v>
      </c>
      <c r="AB376" s="14">
        <v>6.9057456033899997E-2</v>
      </c>
      <c r="AC376">
        <v>12.978013563299999</v>
      </c>
    </row>
    <row r="377" spans="3:29" x14ac:dyDescent="0.25">
      <c r="C377">
        <v>6869.0961224800003</v>
      </c>
      <c r="D377" s="2">
        <v>2.43992743471E-2</v>
      </c>
      <c r="E377">
        <v>4.1494500381300004</v>
      </c>
      <c r="K377">
        <v>6737.3927784899997</v>
      </c>
      <c r="L377" s="13">
        <v>2.4070637316199999E-2</v>
      </c>
      <c r="M377">
        <v>3.83328367352</v>
      </c>
      <c r="S377">
        <v>6883.8335065499996</v>
      </c>
      <c r="T377" s="2">
        <v>4.0708273491499997E-2</v>
      </c>
      <c r="U377">
        <v>5.0099370493400004</v>
      </c>
      <c r="AA377">
        <v>6613.5928756699996</v>
      </c>
      <c r="AB377" s="14">
        <v>0.27206498422300002</v>
      </c>
      <c r="AC377">
        <v>51.129353123000001</v>
      </c>
    </row>
    <row r="378" spans="3:29" x14ac:dyDescent="0.25">
      <c r="C378">
        <v>6884.93394885</v>
      </c>
      <c r="D378" s="2">
        <v>2.8902731288899999E-2</v>
      </c>
      <c r="E378">
        <v>4.9153281258700003</v>
      </c>
      <c r="K378">
        <v>6752.2052726499996</v>
      </c>
      <c r="L378" s="13">
        <v>5.4656760799600003E-2</v>
      </c>
      <c r="M378">
        <v>8.7041679066800004</v>
      </c>
      <c r="S378">
        <v>6902.3326890199996</v>
      </c>
      <c r="T378" s="2">
        <v>6.1987528506799998E-2</v>
      </c>
      <c r="U378">
        <v>7.6287591938199997</v>
      </c>
      <c r="AA378">
        <v>6651.6082921300003</v>
      </c>
      <c r="AB378" s="14">
        <v>2.1259896274999999E-2</v>
      </c>
      <c r="AC378">
        <v>3.9953864225200002</v>
      </c>
    </row>
    <row r="379" spans="3:29" x14ac:dyDescent="0.25">
      <c r="C379">
        <v>6902.3326890199996</v>
      </c>
      <c r="D379" s="2">
        <v>5.0546904975499997E-2</v>
      </c>
      <c r="E379">
        <v>8.5962333877100008</v>
      </c>
      <c r="K379">
        <v>6780.78726379</v>
      </c>
      <c r="L379" s="13">
        <v>3.7273375923999999E-2</v>
      </c>
      <c r="M379">
        <v>5.9358388192999998</v>
      </c>
      <c r="S379">
        <v>6912.4737839500003</v>
      </c>
      <c r="T379" s="2">
        <v>4.4538629384800001E-2</v>
      </c>
      <c r="U379">
        <v>5.48133611041</v>
      </c>
      <c r="AA379">
        <v>6664.8096824900003</v>
      </c>
      <c r="AB379" s="14">
        <v>3.2049645118900003E-2</v>
      </c>
      <c r="AC379">
        <v>6.0231110866100002</v>
      </c>
    </row>
    <row r="380" spans="3:29" x14ac:dyDescent="0.25">
      <c r="C380">
        <v>6928.8034455999996</v>
      </c>
      <c r="D380" s="2">
        <v>4.8616490802900002E-2</v>
      </c>
      <c r="E380">
        <v>8.2679384946700001</v>
      </c>
      <c r="K380">
        <v>6797.1783551999997</v>
      </c>
      <c r="L380" s="13">
        <v>7.3247751635899999E-2</v>
      </c>
      <c r="M380">
        <v>11.6648099832</v>
      </c>
      <c r="S380">
        <v>6928.1410550600003</v>
      </c>
      <c r="T380" s="2">
        <v>5.4175980802E-2</v>
      </c>
      <c r="U380">
        <v>6.6673978070000004</v>
      </c>
      <c r="AA380">
        <v>6693.2047366500001</v>
      </c>
      <c r="AB380" s="14">
        <v>4.0749418181200002E-2</v>
      </c>
      <c r="AC380">
        <v>7.6580652144499997</v>
      </c>
    </row>
    <row r="381" spans="3:29" x14ac:dyDescent="0.25">
      <c r="C381">
        <v>6957.3163959200001</v>
      </c>
      <c r="D381" s="2">
        <v>2.5909650730200001E-2</v>
      </c>
      <c r="E381">
        <v>4.4063114206299998</v>
      </c>
      <c r="K381">
        <v>6823.8837537400004</v>
      </c>
      <c r="L381" s="13">
        <v>7.7702515186400006E-2</v>
      </c>
      <c r="M381">
        <v>12.374237496999999</v>
      </c>
      <c r="S381">
        <v>6957.3163959200001</v>
      </c>
      <c r="T381" s="2">
        <v>3.05415186463E-2</v>
      </c>
      <c r="U381">
        <v>3.7587220652100002</v>
      </c>
      <c r="AA381">
        <v>6709.0542992800001</v>
      </c>
      <c r="AB381" s="14">
        <v>4.4347259750700002E-2</v>
      </c>
      <c r="AC381">
        <v>8.3342099693900007</v>
      </c>
    </row>
    <row r="382" spans="3:29" x14ac:dyDescent="0.25">
      <c r="C382">
        <v>6975.9146565199999</v>
      </c>
      <c r="D382" s="2">
        <v>4.31987151401E-2</v>
      </c>
      <c r="E382">
        <v>7.3465672640799999</v>
      </c>
      <c r="K382">
        <v>6840.32716953</v>
      </c>
      <c r="L382" s="13">
        <v>3.9279643914600003E-2</v>
      </c>
      <c r="M382">
        <v>6.2553398874199999</v>
      </c>
      <c r="S382">
        <v>6973.9207902300004</v>
      </c>
      <c r="T382" s="2">
        <v>5.8571933516500002E-2</v>
      </c>
      <c r="U382">
        <v>7.2084044496999997</v>
      </c>
      <c r="AA382">
        <v>6737.7616906599997</v>
      </c>
      <c r="AB382" s="14">
        <v>2.04764164847E-2</v>
      </c>
      <c r="AC382">
        <v>3.8481465453300001</v>
      </c>
    </row>
    <row r="383" spans="3:29" x14ac:dyDescent="0.25">
      <c r="C383">
        <v>7001.4170936999999</v>
      </c>
      <c r="D383" s="2">
        <v>3.3650058217399997E-2</v>
      </c>
      <c r="E383">
        <v>5.7226798374100003</v>
      </c>
      <c r="K383">
        <v>6868.8762819399999</v>
      </c>
      <c r="L383" s="13">
        <v>3.06781853163E-2</v>
      </c>
      <c r="M383">
        <v>4.8855452126900003</v>
      </c>
      <c r="S383">
        <v>7000.9731727600001</v>
      </c>
      <c r="T383" s="2">
        <v>5.9455574248199999E-2</v>
      </c>
      <c r="U383">
        <v>7.3171534596700001</v>
      </c>
      <c r="AA383">
        <v>6752.1385232299999</v>
      </c>
      <c r="AB383" s="14">
        <v>3.6109065082599999E-2</v>
      </c>
      <c r="AC383">
        <v>6.7860005756500001</v>
      </c>
    </row>
    <row r="384" spans="3:29" x14ac:dyDescent="0.25">
      <c r="C384">
        <v>7016.9632534100001</v>
      </c>
      <c r="D384" s="2">
        <v>2.10795208411E-2</v>
      </c>
      <c r="E384">
        <v>3.5848778661899998</v>
      </c>
      <c r="K384">
        <v>6884.2736728399996</v>
      </c>
      <c r="L384" s="13">
        <v>3.9503567338100003E-2</v>
      </c>
      <c r="M384">
        <v>6.2910000152399999</v>
      </c>
      <c r="S384">
        <v>7016.9632534100001</v>
      </c>
      <c r="T384" s="2">
        <v>2.46127253154E-2</v>
      </c>
      <c r="U384">
        <v>3.0290698638500002</v>
      </c>
      <c r="AA384">
        <v>6779.6280370100003</v>
      </c>
      <c r="AB384" s="14">
        <v>3.2542675128E-2</v>
      </c>
      <c r="AC384">
        <v>6.1157665435700004</v>
      </c>
    </row>
    <row r="385" spans="3:29" x14ac:dyDescent="0.25">
      <c r="C385">
        <v>7087.35911631</v>
      </c>
      <c r="D385" s="2">
        <v>1.78048582707E-2</v>
      </c>
      <c r="E385">
        <v>3.0279740610100001</v>
      </c>
      <c r="K385">
        <v>6902.3326890199996</v>
      </c>
      <c r="L385" s="13">
        <v>5.1003277861100003E-2</v>
      </c>
      <c r="M385">
        <v>8.1223454847899994</v>
      </c>
      <c r="S385">
        <v>7044.7674274499996</v>
      </c>
      <c r="T385" s="2">
        <v>3.9137498100299997E-2</v>
      </c>
      <c r="U385">
        <v>4.8166228860600002</v>
      </c>
      <c r="AA385">
        <v>6797.3295552</v>
      </c>
      <c r="AB385" s="14">
        <v>4.63425246535E-2</v>
      </c>
      <c r="AC385">
        <v>8.7091814273400008</v>
      </c>
    </row>
    <row r="386" spans="3:29" x14ac:dyDescent="0.25">
      <c r="C386">
        <v>7105.2369714300003</v>
      </c>
      <c r="D386" s="2">
        <v>3.0629017520299999E-2</v>
      </c>
      <c r="E386">
        <v>5.20890810562</v>
      </c>
      <c r="K386">
        <v>6928.3618483700002</v>
      </c>
      <c r="L386" s="13">
        <v>5.7258867809600003E-2</v>
      </c>
      <c r="M386">
        <v>9.1185571971300003</v>
      </c>
      <c r="S386">
        <v>7061.03066769</v>
      </c>
      <c r="T386" s="2">
        <v>4.1136677403300001E-2</v>
      </c>
      <c r="U386">
        <v>5.0626604012699996</v>
      </c>
      <c r="AA386">
        <v>6822.5012513499996</v>
      </c>
      <c r="AB386" s="14">
        <v>4.1849197881599999E-2</v>
      </c>
      <c r="AC386">
        <v>7.8647475437400001</v>
      </c>
    </row>
    <row r="387" spans="3:29" x14ac:dyDescent="0.25">
      <c r="C387">
        <v>7132.9924585600002</v>
      </c>
      <c r="D387" s="2">
        <v>2.5516541352700001E-2</v>
      </c>
      <c r="E387">
        <v>4.3394574765999998</v>
      </c>
      <c r="K387">
        <v>6957.0951385999997</v>
      </c>
      <c r="L387" s="13">
        <v>3.0005183147799999E-2</v>
      </c>
      <c r="M387">
        <v>4.7783686476899998</v>
      </c>
      <c r="S387">
        <v>7088.6991689200004</v>
      </c>
      <c r="T387" s="2">
        <v>3.5217002645299998E-2</v>
      </c>
      <c r="U387">
        <v>4.3341304159199998</v>
      </c>
      <c r="AA387">
        <v>6840.4783695300002</v>
      </c>
      <c r="AB387" s="14">
        <v>2.0151070669000001E-2</v>
      </c>
      <c r="AC387">
        <v>3.7870040901699999</v>
      </c>
    </row>
    <row r="388" spans="3:29" x14ac:dyDescent="0.25">
      <c r="C388">
        <v>7192.7162393099998</v>
      </c>
      <c r="D388" s="2">
        <v>2.1192455356599998E-2</v>
      </c>
      <c r="E388">
        <v>3.6040840164599999</v>
      </c>
      <c r="K388">
        <v>6975.0284583000002</v>
      </c>
      <c r="L388" s="13">
        <v>3.9305126252100003E-2</v>
      </c>
      <c r="M388">
        <v>6.2593979863999998</v>
      </c>
      <c r="S388">
        <v>7105.4605881099997</v>
      </c>
      <c r="T388" s="2">
        <v>4.0230443546100003E-2</v>
      </c>
      <c r="U388">
        <v>4.9511308720800002</v>
      </c>
      <c r="AA388">
        <v>6868.8076449500004</v>
      </c>
      <c r="AB388" s="14">
        <v>2.45970238154E-2</v>
      </c>
      <c r="AC388">
        <v>4.6225350168799997</v>
      </c>
    </row>
    <row r="389" spans="3:29" x14ac:dyDescent="0.25">
      <c r="C389">
        <v>7204.6460440000001</v>
      </c>
      <c r="D389" s="2">
        <v>1.77216298874E-2</v>
      </c>
      <c r="E389">
        <v>3.0138198688300002</v>
      </c>
      <c r="K389">
        <v>7002.0830016700002</v>
      </c>
      <c r="L389" s="13">
        <v>4.2248335920599997E-2</v>
      </c>
      <c r="M389">
        <v>6.7281083666599999</v>
      </c>
      <c r="S389">
        <v>7132.3203117800003</v>
      </c>
      <c r="T389" s="2">
        <v>3.8631445171500002E-2</v>
      </c>
      <c r="U389">
        <v>4.75434332715</v>
      </c>
      <c r="AA389">
        <v>6883.7646287099997</v>
      </c>
      <c r="AB389" s="14">
        <v>1.9731683920899998E-2</v>
      </c>
      <c r="AC389">
        <v>3.7081884601300001</v>
      </c>
    </row>
    <row r="390" spans="3:29" x14ac:dyDescent="0.25">
      <c r="C390">
        <v>7237.5607562900004</v>
      </c>
      <c r="D390" s="2">
        <v>1.92425743019E-2</v>
      </c>
      <c r="E390">
        <v>3.2724784981299999</v>
      </c>
      <c r="K390">
        <v>7018.2965890699998</v>
      </c>
      <c r="L390" s="13">
        <v>2.8566832136999998E-2</v>
      </c>
      <c r="M390">
        <v>4.5493091768499996</v>
      </c>
      <c r="S390">
        <v>7149.3578590500001</v>
      </c>
      <c r="T390" s="2">
        <v>2.8207187724E-2</v>
      </c>
      <c r="U390">
        <v>3.4714376886</v>
      </c>
      <c r="AA390">
        <v>6902.4838890199999</v>
      </c>
      <c r="AB390" s="14">
        <v>3.4314084455100001E-2</v>
      </c>
      <c r="AC390">
        <v>6.4486686745500004</v>
      </c>
    </row>
    <row r="391" spans="3:29" x14ac:dyDescent="0.25">
      <c r="C391">
        <v>7279.8289752500004</v>
      </c>
      <c r="D391" s="2">
        <v>1.94091223331E-2</v>
      </c>
      <c r="E391">
        <v>3.3008024033600001</v>
      </c>
      <c r="K391">
        <v>7045.4354078099996</v>
      </c>
      <c r="L391" s="13">
        <v>2.94749026199E-2</v>
      </c>
      <c r="M391">
        <v>4.6939207095900004</v>
      </c>
      <c r="S391">
        <v>7192.49124433</v>
      </c>
      <c r="T391" s="2">
        <v>2.9335921546099999E-2</v>
      </c>
      <c r="U391">
        <v>3.61035012356</v>
      </c>
      <c r="AA391">
        <v>6928.7338452100003</v>
      </c>
      <c r="AB391" s="14">
        <v>2.89416542239E-2</v>
      </c>
      <c r="AC391">
        <v>5.4390242941600002</v>
      </c>
    </row>
    <row r="392" spans="3:29" x14ac:dyDescent="0.25">
      <c r="C392">
        <v>7311.7816125600002</v>
      </c>
      <c r="D392" s="2">
        <v>1.8062676375099999E-2</v>
      </c>
      <c r="E392">
        <v>3.0718197642899998</v>
      </c>
      <c r="K392">
        <v>7061.03066769</v>
      </c>
      <c r="L392" s="13">
        <v>2.6309070294300001E-2</v>
      </c>
      <c r="M392">
        <v>4.1897573504199999</v>
      </c>
      <c r="S392">
        <v>7235.3039142999996</v>
      </c>
      <c r="T392" s="2">
        <v>3.2119141184700002E-2</v>
      </c>
      <c r="U392">
        <v>3.9528789018200001</v>
      </c>
      <c r="AA392">
        <v>6955.9188690700003</v>
      </c>
      <c r="AB392" s="14">
        <v>2.29282579631E-2</v>
      </c>
      <c r="AC392">
        <v>4.30892274226</v>
      </c>
    </row>
    <row r="393" spans="3:29" x14ac:dyDescent="0.25">
      <c r="C393">
        <v>7362.0051721899999</v>
      </c>
      <c r="D393" s="2">
        <v>1.7874769458300001E-2</v>
      </c>
      <c r="E393">
        <v>3.0398634711599999</v>
      </c>
      <c r="K393">
        <v>7088.4758179600003</v>
      </c>
      <c r="L393" s="13">
        <v>2.20528542317E-2</v>
      </c>
      <c r="M393">
        <v>3.5119488101099998</v>
      </c>
      <c r="S393">
        <v>7279.8289752500004</v>
      </c>
      <c r="T393" s="2">
        <v>4.34496280055E-2</v>
      </c>
      <c r="U393">
        <v>5.34731351773</v>
      </c>
      <c r="AA393">
        <v>6973.4074319000001</v>
      </c>
      <c r="AB393" s="14">
        <v>3.46468929001E-2</v>
      </c>
      <c r="AC393">
        <v>6.5112135865900003</v>
      </c>
    </row>
    <row r="394" spans="3:29" x14ac:dyDescent="0.25">
      <c r="C394">
        <v>7374.5311488500001</v>
      </c>
      <c r="D394" s="2">
        <v>1.9544236625599998E-2</v>
      </c>
      <c r="E394">
        <v>3.3237805460000001</v>
      </c>
      <c r="K394">
        <v>7106.8023625799997</v>
      </c>
      <c r="L394" s="13">
        <v>3.0360462764799999E-2</v>
      </c>
      <c r="M394">
        <v>4.8349474385800004</v>
      </c>
      <c r="S394">
        <v>7324.2645094500003</v>
      </c>
      <c r="T394" s="2">
        <v>2.74634447341E-2</v>
      </c>
      <c r="U394">
        <v>3.37990579002</v>
      </c>
      <c r="AA394">
        <v>7001.1243727600004</v>
      </c>
      <c r="AB394" s="14">
        <v>3.2452691159999998E-2</v>
      </c>
      <c r="AC394">
        <v>6.0988557967299997</v>
      </c>
    </row>
    <row r="395" spans="3:29" x14ac:dyDescent="0.25">
      <c r="C395">
        <v>7392.0855286699998</v>
      </c>
      <c r="D395" s="2">
        <v>7.6160037708999997E-2</v>
      </c>
      <c r="E395">
        <v>12.9521176278</v>
      </c>
      <c r="K395">
        <v>7131.8722316399999</v>
      </c>
      <c r="L395" s="13">
        <v>2.49918014501E-2</v>
      </c>
      <c r="M395">
        <v>3.9799803890600001</v>
      </c>
      <c r="S395">
        <v>7367.4697344200003</v>
      </c>
      <c r="T395" s="2">
        <v>2.6772297099399999E-2</v>
      </c>
      <c r="U395">
        <v>3.2948467628400002</v>
      </c>
      <c r="AA395">
        <v>7017.1144534100004</v>
      </c>
      <c r="AB395" s="14">
        <v>1.9712325550299999E-2</v>
      </c>
      <c r="AC395">
        <v>3.7045504287000002</v>
      </c>
    </row>
    <row r="396" spans="3:29" x14ac:dyDescent="0.25">
      <c r="C396">
        <v>7461.8255983400004</v>
      </c>
      <c r="D396" s="2">
        <v>3.7252436098699999E-2</v>
      </c>
      <c r="E396">
        <v>6.3353163783299999</v>
      </c>
      <c r="K396">
        <v>7150.7038001999999</v>
      </c>
      <c r="L396" s="13">
        <v>1.95320164378E-2</v>
      </c>
      <c r="M396">
        <v>3.1105017594</v>
      </c>
      <c r="S396">
        <v>7391.8574150200002</v>
      </c>
      <c r="T396" s="2">
        <v>9.1892166152099997E-2</v>
      </c>
      <c r="U396">
        <v>11.3091007862</v>
      </c>
      <c r="AA396">
        <v>7060.7360479299996</v>
      </c>
      <c r="AB396" s="14">
        <v>2.66024932295E-2</v>
      </c>
      <c r="AC396">
        <v>4.9994242153900004</v>
      </c>
    </row>
    <row r="397" spans="3:29" x14ac:dyDescent="0.25">
      <c r="C397">
        <v>7501.7594571500003</v>
      </c>
      <c r="D397" s="2">
        <v>0.499402993568</v>
      </c>
      <c r="E397">
        <v>84.930713152699994</v>
      </c>
      <c r="K397">
        <v>7237.5607562900004</v>
      </c>
      <c r="L397" s="13">
        <v>2.07578098547E-2</v>
      </c>
      <c r="M397">
        <v>3.3057111271699999</v>
      </c>
      <c r="S397">
        <v>7414.4578603700002</v>
      </c>
      <c r="T397" s="2">
        <v>2.55729444442E-2</v>
      </c>
      <c r="U397">
        <v>3.1472433204099999</v>
      </c>
      <c r="AA397">
        <v>7086.39370323</v>
      </c>
      <c r="AB397" s="14">
        <v>2.49647483656E-2</v>
      </c>
      <c r="AC397">
        <v>4.6916417357400002</v>
      </c>
    </row>
    <row r="398" spans="3:29" x14ac:dyDescent="0.25">
      <c r="C398">
        <v>7521.5365144899997</v>
      </c>
      <c r="D398" s="2">
        <v>2.5508467077E-2</v>
      </c>
      <c r="E398">
        <v>4.33808432906</v>
      </c>
      <c r="K398">
        <v>7279.6026124199998</v>
      </c>
      <c r="L398" s="13">
        <v>3.0071635954899999E-2</v>
      </c>
      <c r="M398">
        <v>4.7889513529599999</v>
      </c>
      <c r="S398">
        <v>7460.4504829500002</v>
      </c>
      <c r="T398" s="2">
        <v>6.0393888513400003E-2</v>
      </c>
      <c r="U398">
        <v>7.4326311009000001</v>
      </c>
      <c r="AA398">
        <v>7107.6244976500002</v>
      </c>
      <c r="AB398" s="14">
        <v>2.32780170251E-2</v>
      </c>
      <c r="AC398">
        <v>4.3746531950099996</v>
      </c>
    </row>
    <row r="399" spans="3:29" x14ac:dyDescent="0.25">
      <c r="C399">
        <v>7595.1246105700002</v>
      </c>
      <c r="D399" s="2">
        <v>3.8570960991900001E-2</v>
      </c>
      <c r="E399">
        <v>6.55955063591</v>
      </c>
      <c r="K399">
        <v>7392.5417665900004</v>
      </c>
      <c r="L399" s="13">
        <v>7.0740479617400001E-2</v>
      </c>
      <c r="M399">
        <v>11.2655233018</v>
      </c>
      <c r="S399">
        <v>7501.2998375500001</v>
      </c>
      <c r="T399" s="2">
        <v>0.30785360551300001</v>
      </c>
      <c r="U399">
        <v>37.887315077399997</v>
      </c>
      <c r="AA399">
        <v>7133.3677145800002</v>
      </c>
      <c r="AB399" s="14">
        <v>2.6428663236600002E-2</v>
      </c>
      <c r="AC399">
        <v>4.9667562294099996</v>
      </c>
    </row>
    <row r="400" spans="3:29" x14ac:dyDescent="0.25">
      <c r="C400">
        <v>7684.8835534299997</v>
      </c>
      <c r="D400" s="2">
        <v>3.32198904494</v>
      </c>
      <c r="E400">
        <v>564.95235772800004</v>
      </c>
      <c r="K400">
        <v>7462.0547966399999</v>
      </c>
      <c r="L400" s="13">
        <v>5.3652941857000001E-2</v>
      </c>
      <c r="M400">
        <v>8.5443082937600003</v>
      </c>
      <c r="S400">
        <v>7574.7884114199996</v>
      </c>
      <c r="T400" s="2">
        <v>2.6059352345000002E-2</v>
      </c>
      <c r="U400">
        <v>3.2071051802800001</v>
      </c>
      <c r="AA400">
        <v>7280.6592849999997</v>
      </c>
      <c r="AB400" s="14">
        <v>2.0510047649799999E-2</v>
      </c>
      <c r="AC400">
        <v>3.8544668725100002</v>
      </c>
    </row>
    <row r="401" spans="3:29" x14ac:dyDescent="0.25">
      <c r="C401">
        <v>7705.6008985600001</v>
      </c>
      <c r="D401" s="2">
        <v>0.163060732608</v>
      </c>
      <c r="E401">
        <v>27.730839594399999</v>
      </c>
      <c r="K401">
        <v>7501.7594571500003</v>
      </c>
      <c r="L401" s="13">
        <v>0.41167250236000003</v>
      </c>
      <c r="M401">
        <v>65.559439137699997</v>
      </c>
      <c r="S401">
        <v>7595.5871160099996</v>
      </c>
      <c r="T401" s="2">
        <v>2.8924601263600001E-2</v>
      </c>
      <c r="U401">
        <v>3.5597292412299999</v>
      </c>
      <c r="AA401">
        <v>7366.7100322799997</v>
      </c>
      <c r="AB401" s="14">
        <v>1.7262351071899999E-2</v>
      </c>
      <c r="AC401">
        <v>3.2441250983100001</v>
      </c>
    </row>
    <row r="402" spans="3:29" x14ac:dyDescent="0.25">
      <c r="C402">
        <v>7723.7807682900002</v>
      </c>
      <c r="D402" s="2">
        <v>4.8873453753500003E-2</v>
      </c>
      <c r="E402">
        <v>8.3116387666500007</v>
      </c>
      <c r="K402">
        <v>7518.5452771700002</v>
      </c>
      <c r="L402" s="13">
        <v>3.0999923777200001E-2</v>
      </c>
      <c r="M402">
        <v>4.93678252615</v>
      </c>
      <c r="S402">
        <v>7684.4183178000003</v>
      </c>
      <c r="T402" s="2">
        <v>5.6730261560899997</v>
      </c>
      <c r="U402">
        <v>698.17512469999997</v>
      </c>
      <c r="AA402">
        <v>7391.3242953500003</v>
      </c>
      <c r="AB402" s="14">
        <v>6.2575233371299999E-2</v>
      </c>
      <c r="AC402">
        <v>11.7598051544</v>
      </c>
    </row>
    <row r="403" spans="3:29" x14ac:dyDescent="0.25">
      <c r="C403">
        <v>7746.1856099500001</v>
      </c>
      <c r="D403" s="2">
        <v>2.8697687146299999E-2</v>
      </c>
      <c r="E403">
        <v>4.88045739925</v>
      </c>
      <c r="K403">
        <v>7684.6509338400001</v>
      </c>
      <c r="L403" s="13">
        <v>3.9801960306900002</v>
      </c>
      <c r="M403">
        <v>633.85195254500002</v>
      </c>
      <c r="S403">
        <v>7704.90210364</v>
      </c>
      <c r="T403" s="2">
        <v>0.32478947498400002</v>
      </c>
      <c r="U403">
        <v>39.971599981899999</v>
      </c>
      <c r="AA403">
        <v>7461.0600405699997</v>
      </c>
      <c r="AB403" s="14">
        <v>4.2424229732099999E-2</v>
      </c>
      <c r="AC403">
        <v>7.97281366121</v>
      </c>
    </row>
    <row r="404" spans="3:29" x14ac:dyDescent="0.25">
      <c r="C404">
        <v>7802.8095183699998</v>
      </c>
      <c r="D404" s="2">
        <v>2.4386849307799999E-2</v>
      </c>
      <c r="E404">
        <v>4.1473369802300004</v>
      </c>
      <c r="K404">
        <v>7705.3679633700003</v>
      </c>
      <c r="L404" s="13">
        <v>0.21447979487300001</v>
      </c>
      <c r="M404">
        <v>34.156216355600002</v>
      </c>
      <c r="S404">
        <v>7723.3143482799996</v>
      </c>
      <c r="T404" s="2">
        <v>9.8925241473399997E-2</v>
      </c>
      <c r="U404">
        <v>12.174656153800001</v>
      </c>
      <c r="AA404">
        <v>7501.4510375500004</v>
      </c>
      <c r="AB404" s="14">
        <v>0.11728881467500001</v>
      </c>
      <c r="AC404">
        <v>22.042164816100001</v>
      </c>
    </row>
    <row r="405" spans="3:29" x14ac:dyDescent="0.25">
      <c r="C405">
        <v>7831.43420178</v>
      </c>
      <c r="D405" s="2">
        <v>3.8332284004299999E-2</v>
      </c>
      <c r="E405">
        <v>6.5189601568000004</v>
      </c>
      <c r="K405">
        <v>7723.0811435899996</v>
      </c>
      <c r="L405" s="13">
        <v>7.0019856446400006E-2</v>
      </c>
      <c r="M405">
        <v>11.1507630235</v>
      </c>
      <c r="S405">
        <v>7744.3172915499999</v>
      </c>
      <c r="T405" s="2">
        <v>4.3213891714099999E-2</v>
      </c>
      <c r="U405">
        <v>5.3183016270500003</v>
      </c>
      <c r="AA405">
        <v>7594.3508422499999</v>
      </c>
      <c r="AB405" s="14">
        <v>1.8578185228600001E-2</v>
      </c>
      <c r="AC405">
        <v>3.49141068503</v>
      </c>
    </row>
    <row r="406" spans="3:29" x14ac:dyDescent="0.25">
      <c r="C406">
        <v>7862.4646272099999</v>
      </c>
      <c r="D406" s="2">
        <v>3.3566863035799997E-2</v>
      </c>
      <c r="E406">
        <v>5.70853129165</v>
      </c>
      <c r="K406">
        <v>7744.5508189299999</v>
      </c>
      <c r="L406" s="13">
        <v>2.76752086482E-2</v>
      </c>
      <c r="M406">
        <v>4.4073168516100001</v>
      </c>
      <c r="S406">
        <v>7804.2160554700004</v>
      </c>
      <c r="T406" s="2">
        <v>3.3954305550099997E-2</v>
      </c>
      <c r="U406">
        <v>4.1787312202200004</v>
      </c>
      <c r="AA406">
        <v>7684.3369052999997</v>
      </c>
      <c r="AB406" s="14">
        <v>3.2618621186299999</v>
      </c>
      <c r="AC406">
        <v>613.00391367300006</v>
      </c>
    </row>
    <row r="407" spans="3:29" x14ac:dyDescent="0.25">
      <c r="C407">
        <v>7890.2562625299997</v>
      </c>
      <c r="D407" s="2">
        <v>9.6302680284000006E-2</v>
      </c>
      <c r="E407">
        <v>16.377665773699999</v>
      </c>
      <c r="K407">
        <v>7802.1062976900002</v>
      </c>
      <c r="L407" s="13">
        <v>1.9936451025899998E-2</v>
      </c>
      <c r="M407">
        <v>3.1749085502800001</v>
      </c>
      <c r="S407">
        <v>7832.3736097399997</v>
      </c>
      <c r="T407" s="2">
        <v>5.4026818432899998E-2</v>
      </c>
      <c r="U407">
        <v>6.6490405047900003</v>
      </c>
      <c r="AA407">
        <v>7705.0533036400002</v>
      </c>
      <c r="AB407" s="14">
        <v>0.20841693111099999</v>
      </c>
      <c r="AC407">
        <v>39.167932242399999</v>
      </c>
    </row>
    <row r="408" spans="3:29" x14ac:dyDescent="0.25">
      <c r="C408">
        <v>7907.9461085700004</v>
      </c>
      <c r="D408" s="2">
        <v>2.20052976511E-2</v>
      </c>
      <c r="E408">
        <v>3.7423196230700002</v>
      </c>
      <c r="K408">
        <v>7832.8433349999996</v>
      </c>
      <c r="L408" s="13">
        <v>3.0738246369100001E-2</v>
      </c>
      <c r="M408">
        <v>4.8951100218799999</v>
      </c>
      <c r="S408">
        <v>7861.7587039700002</v>
      </c>
      <c r="T408" s="2">
        <v>6.6542355413199999E-2</v>
      </c>
      <c r="U408">
        <v>8.1893183655800001</v>
      </c>
      <c r="AA408">
        <v>7722.9991424500004</v>
      </c>
      <c r="AB408" s="14">
        <v>6.8490227422599997E-2</v>
      </c>
      <c r="AC408">
        <v>12.8714139137</v>
      </c>
    </row>
    <row r="409" spans="3:29" x14ac:dyDescent="0.25">
      <c r="C409">
        <v>7999.3054522499997</v>
      </c>
      <c r="D409" s="2">
        <v>4.1551509411599998E-2</v>
      </c>
      <c r="E409">
        <v>7.0664360693599999</v>
      </c>
      <c r="K409">
        <v>7860.81752263</v>
      </c>
      <c r="L409" s="13">
        <v>3.5970131294700003E-2</v>
      </c>
      <c r="M409">
        <v>5.72829523437</v>
      </c>
      <c r="S409">
        <v>7889.7848064199998</v>
      </c>
      <c r="T409" s="2">
        <v>0.16449219461100001</v>
      </c>
      <c r="U409">
        <v>20.2439324841</v>
      </c>
      <c r="AA409">
        <v>7745.4026223800001</v>
      </c>
      <c r="AB409" s="14">
        <v>3.5003494994499999E-2</v>
      </c>
      <c r="AC409">
        <v>6.5782300549499997</v>
      </c>
    </row>
    <row r="410" spans="3:29" x14ac:dyDescent="0.25">
      <c r="C410">
        <v>8061.3790403900002</v>
      </c>
      <c r="D410" s="2">
        <v>1.9358645806999999E-2</v>
      </c>
      <c r="E410">
        <v>3.29221813893</v>
      </c>
      <c r="K410">
        <v>7890.2562625299997</v>
      </c>
      <c r="L410" s="13">
        <v>0.117933864336</v>
      </c>
      <c r="M410">
        <v>18.781137814400001</v>
      </c>
      <c r="S410">
        <v>7907.0021464399997</v>
      </c>
      <c r="T410" s="2">
        <v>4.3258589381299999E-2</v>
      </c>
      <c r="U410">
        <v>5.3238025358299996</v>
      </c>
      <c r="AA410">
        <v>7831.5854017800002</v>
      </c>
      <c r="AB410" s="14">
        <v>2.6958617139899999E-2</v>
      </c>
      <c r="AC410">
        <v>5.0663508183200001</v>
      </c>
    </row>
    <row r="411" spans="3:29" x14ac:dyDescent="0.25">
      <c r="C411">
        <v>8129.9151978999998</v>
      </c>
      <c r="D411" s="2">
        <v>5.9443954986899999E-2</v>
      </c>
      <c r="E411">
        <v>10.109305620300001</v>
      </c>
      <c r="K411">
        <v>7907.2381316499996</v>
      </c>
      <c r="L411" s="13">
        <v>3.19575417991E-2</v>
      </c>
      <c r="M411">
        <v>5.0892845758599998</v>
      </c>
      <c r="S411">
        <v>8001.9167025200004</v>
      </c>
      <c r="T411" s="2">
        <v>3.0489515401199999E-2</v>
      </c>
      <c r="U411">
        <v>3.7523220643799999</v>
      </c>
      <c r="AA411">
        <v>7860.9687226300002</v>
      </c>
      <c r="AB411" s="14">
        <v>2.2482699757199999E-2</v>
      </c>
      <c r="AC411">
        <v>4.2251886927999998</v>
      </c>
    </row>
    <row r="412" spans="3:29" x14ac:dyDescent="0.25">
      <c r="C412">
        <v>8185.0505984199999</v>
      </c>
      <c r="D412" s="2">
        <v>3.0943015701900001E-2</v>
      </c>
      <c r="E412">
        <v>5.2623080448300001</v>
      </c>
      <c r="K412">
        <v>8000.2549481400001</v>
      </c>
      <c r="L412" s="13">
        <v>3.7840971848300001E-2</v>
      </c>
      <c r="M412">
        <v>6.0262292880299997</v>
      </c>
      <c r="S412">
        <v>8060.66417791</v>
      </c>
      <c r="T412" s="2">
        <v>3.05028117959E-2</v>
      </c>
      <c r="U412">
        <v>3.75395844181</v>
      </c>
      <c r="AA412">
        <v>7890.1717327099996</v>
      </c>
      <c r="AB412" s="14">
        <v>9.2635273456499995E-2</v>
      </c>
      <c r="AC412">
        <v>17.409008446000001</v>
      </c>
    </row>
    <row r="413" spans="3:29" x14ac:dyDescent="0.25">
      <c r="C413">
        <v>8295.1592845600007</v>
      </c>
      <c r="D413" s="2">
        <v>3.3445844730999999E-2</v>
      </c>
      <c r="E413">
        <v>5.6879503759199999</v>
      </c>
      <c r="K413">
        <v>8128.2401072299999</v>
      </c>
      <c r="L413" s="13">
        <v>6.1392457404799997E-2</v>
      </c>
      <c r="M413">
        <v>9.7768372958299992</v>
      </c>
      <c r="S413">
        <v>8128.4793952500004</v>
      </c>
      <c r="T413" s="2">
        <v>6.7341825716500006E-2</v>
      </c>
      <c r="U413">
        <v>8.2877085833099997</v>
      </c>
      <c r="AA413">
        <v>7907.15334644</v>
      </c>
      <c r="AB413" s="14">
        <v>3.3733859158799999E-2</v>
      </c>
      <c r="AC413">
        <v>6.3396265493800001</v>
      </c>
    </row>
    <row r="414" spans="3:29" x14ac:dyDescent="0.25">
      <c r="C414">
        <v>8359.3473695100001</v>
      </c>
      <c r="D414" s="2">
        <v>3.2047160778600002E-2</v>
      </c>
      <c r="E414">
        <v>5.4500839092</v>
      </c>
      <c r="K414">
        <v>8164.6526057800002</v>
      </c>
      <c r="L414" s="13">
        <v>2.0937296094999999E-2</v>
      </c>
      <c r="M414">
        <v>3.3342945695499999</v>
      </c>
      <c r="S414">
        <v>8185.2907273800001</v>
      </c>
      <c r="T414" s="2">
        <v>3.36958064081E-2</v>
      </c>
      <c r="U414">
        <v>4.1469179223800001</v>
      </c>
      <c r="AA414">
        <v>8128.6305952499997</v>
      </c>
      <c r="AB414" s="14">
        <v>5.1231631935299997E-2</v>
      </c>
      <c r="AC414">
        <v>9.6279946049300005</v>
      </c>
    </row>
    <row r="415" spans="3:29" x14ac:dyDescent="0.25">
      <c r="C415">
        <v>8401.8723727199995</v>
      </c>
      <c r="D415" s="2">
        <v>2.4562730684699999E-2</v>
      </c>
      <c r="E415">
        <v>4.1772481560900001</v>
      </c>
      <c r="K415">
        <v>8185.7709959599997</v>
      </c>
      <c r="L415" s="13">
        <v>2.9780827994499999E-2</v>
      </c>
      <c r="M415">
        <v>4.7426397662699999</v>
      </c>
      <c r="S415">
        <v>8292.9836878499991</v>
      </c>
      <c r="T415" s="2">
        <v>2.5289138739099999E-2</v>
      </c>
      <c r="U415">
        <v>3.1123155626200001</v>
      </c>
      <c r="AA415">
        <v>8184.2413180499998</v>
      </c>
      <c r="AB415" s="14">
        <v>2.07563220694E-2</v>
      </c>
      <c r="AC415">
        <v>3.9007493877099999</v>
      </c>
    </row>
    <row r="416" spans="3:29" x14ac:dyDescent="0.25">
      <c r="C416">
        <v>8410.3904174500003</v>
      </c>
      <c r="D416" s="2">
        <v>2.79569073317E-2</v>
      </c>
      <c r="E416">
        <v>4.7544770612300002</v>
      </c>
      <c r="K416">
        <v>8295.4010352700006</v>
      </c>
      <c r="L416" s="13">
        <v>2.47990281598E-2</v>
      </c>
      <c r="M416">
        <v>3.9492809648299998</v>
      </c>
      <c r="S416">
        <v>8315.4787162299999</v>
      </c>
      <c r="T416" s="2">
        <v>2.4817311689300001E-2</v>
      </c>
      <c r="U416">
        <v>3.05424815728</v>
      </c>
      <c r="AA416">
        <v>8315.3878709500004</v>
      </c>
      <c r="AB416" s="14">
        <v>2.01311091924E-2</v>
      </c>
      <c r="AC416">
        <v>3.7832527166199998</v>
      </c>
    </row>
    <row r="417" spans="3:29" x14ac:dyDescent="0.25">
      <c r="C417">
        <v>8490.6725822600001</v>
      </c>
      <c r="D417" s="2">
        <v>1.8731973392000001E-2</v>
      </c>
      <c r="E417">
        <v>3.1856434171000001</v>
      </c>
      <c r="K417">
        <v>8317.6572834599992</v>
      </c>
      <c r="L417" s="13">
        <v>3.0618378401700001E-2</v>
      </c>
      <c r="M417">
        <v>4.8760208753700001</v>
      </c>
      <c r="S417">
        <v>8358.6193171199993</v>
      </c>
      <c r="T417" s="2">
        <v>2.9258721570999999E-2</v>
      </c>
      <c r="U417">
        <v>3.60084917984</v>
      </c>
      <c r="AA417">
        <v>8358.7705171199996</v>
      </c>
      <c r="AB417" s="14">
        <v>2.3687090891999999E-2</v>
      </c>
      <c r="AC417">
        <v>4.4515307184299999</v>
      </c>
    </row>
    <row r="418" spans="3:29" x14ac:dyDescent="0.25">
      <c r="C418">
        <v>8521.27565048</v>
      </c>
      <c r="D418" s="2">
        <v>2.4861277845500001E-2</v>
      </c>
      <c r="E418">
        <v>4.2280204253999996</v>
      </c>
      <c r="K418">
        <v>8359.8327555100004</v>
      </c>
      <c r="L418" s="13">
        <v>2.07920054381E-2</v>
      </c>
      <c r="M418">
        <v>3.3111568231000001</v>
      </c>
      <c r="S418">
        <v>8406.9826777899998</v>
      </c>
      <c r="T418" s="2">
        <v>3.5405558263500003E-2</v>
      </c>
      <c r="U418">
        <v>4.35733581612</v>
      </c>
      <c r="AA418">
        <v>8447.3407425400001</v>
      </c>
      <c r="AB418" s="14">
        <v>1.7431480877999998E-2</v>
      </c>
      <c r="AC418">
        <v>3.2759097750700001</v>
      </c>
    </row>
    <row r="419" spans="3:29" x14ac:dyDescent="0.25">
      <c r="C419">
        <v>8537.7017287599992</v>
      </c>
      <c r="D419" s="2">
        <v>3.64921039583E-2</v>
      </c>
      <c r="E419">
        <v>6.2060108840700003</v>
      </c>
      <c r="K419">
        <v>8408.6864606599993</v>
      </c>
      <c r="L419" s="13">
        <v>2.9500160813100001E-2</v>
      </c>
      <c r="M419">
        <v>4.69794311325</v>
      </c>
      <c r="S419">
        <v>8444.9939489900007</v>
      </c>
      <c r="T419" s="2">
        <v>3.18128833113E-2</v>
      </c>
      <c r="U419">
        <v>3.91518797231</v>
      </c>
      <c r="AA419">
        <v>8537.1170919100005</v>
      </c>
      <c r="AB419" s="14">
        <v>2.1960229657000001E-2</v>
      </c>
      <c r="AC419">
        <v>4.12700053998</v>
      </c>
    </row>
    <row r="420" spans="3:29" x14ac:dyDescent="0.25">
      <c r="C420">
        <v>8564.4588045199998</v>
      </c>
      <c r="D420" s="2">
        <v>2.2719197048599999E-2</v>
      </c>
      <c r="E420">
        <v>3.8637285567999999</v>
      </c>
      <c r="K420">
        <v>8445.9697328500006</v>
      </c>
      <c r="L420" s="13">
        <v>1.8916215355400001E-2</v>
      </c>
      <c r="M420">
        <v>3.01243454979</v>
      </c>
      <c r="S420">
        <v>8536.4753517600002</v>
      </c>
      <c r="T420" s="2">
        <v>3.7283980658299999E-2</v>
      </c>
      <c r="U420">
        <v>4.5885118681300003</v>
      </c>
      <c r="AA420">
        <v>8563.1360409499994</v>
      </c>
      <c r="AB420" s="14">
        <v>2.3868006955399999E-2</v>
      </c>
      <c r="AC420">
        <v>4.4855303943399996</v>
      </c>
    </row>
    <row r="421" spans="3:29" x14ac:dyDescent="0.25">
      <c r="C421">
        <v>8621.5500801300004</v>
      </c>
      <c r="D421" s="2">
        <v>1.7798999508099999E-2</v>
      </c>
      <c r="E421">
        <v>3.0269776935600001</v>
      </c>
      <c r="K421">
        <v>8520.5405271899999</v>
      </c>
      <c r="L421" s="13">
        <v>2.00128823001E-2</v>
      </c>
      <c r="M421">
        <v>3.1870803408100001</v>
      </c>
      <c r="S421">
        <v>8562.4935481699995</v>
      </c>
      <c r="T421" s="2">
        <v>3.69273554085E-2</v>
      </c>
      <c r="U421">
        <v>4.5446222629299999</v>
      </c>
      <c r="AA421">
        <v>8618.0042555500004</v>
      </c>
      <c r="AB421" s="14">
        <v>1.8333010508399999E-2</v>
      </c>
      <c r="AC421">
        <v>3.4453348370799999</v>
      </c>
    </row>
    <row r="422" spans="3:29" x14ac:dyDescent="0.25">
      <c r="C422">
        <v>8677.8432124999999</v>
      </c>
      <c r="D422" s="2">
        <v>5.8362697929E-2</v>
      </c>
      <c r="E422">
        <v>9.9254221950399995</v>
      </c>
      <c r="K422">
        <v>8537.7017287599992</v>
      </c>
      <c r="L422" s="13">
        <v>3.92727565017E-2</v>
      </c>
      <c r="M422">
        <v>6.2542430570000001</v>
      </c>
      <c r="S422">
        <v>8676.6067344700004</v>
      </c>
      <c r="T422" s="2">
        <v>9.0219533886699996E-2</v>
      </c>
      <c r="U422">
        <v>11.1032511729</v>
      </c>
      <c r="AA422">
        <v>8676.7579344700007</v>
      </c>
      <c r="AB422" s="14">
        <v>5.8501328653799999E-2</v>
      </c>
      <c r="AC422">
        <v>10.994193535999999</v>
      </c>
    </row>
    <row r="423" spans="3:29" x14ac:dyDescent="0.25">
      <c r="C423">
        <v>8711.5094603199996</v>
      </c>
      <c r="D423" s="2">
        <v>0.28389006824700003</v>
      </c>
      <c r="E423">
        <v>48.279618391900001</v>
      </c>
      <c r="K423">
        <v>8564.2131350500003</v>
      </c>
      <c r="L423" s="13">
        <v>3.1223797993199999E-2</v>
      </c>
      <c r="M423">
        <v>4.9724348175999999</v>
      </c>
      <c r="S423">
        <v>8710.5183391299997</v>
      </c>
      <c r="T423" s="2">
        <v>0.15527358464800001</v>
      </c>
      <c r="U423">
        <v>19.109404988000001</v>
      </c>
      <c r="AA423">
        <v>8709.9262355200008</v>
      </c>
      <c r="AB423" s="14">
        <v>4.0239833322100002E-2</v>
      </c>
      <c r="AC423">
        <v>7.5622985935399996</v>
      </c>
    </row>
    <row r="424" spans="3:29" x14ac:dyDescent="0.25">
      <c r="C424">
        <v>8869.8204688799997</v>
      </c>
      <c r="D424" s="2">
        <v>7.7367397129499998E-2</v>
      </c>
      <c r="E424">
        <v>13.157446586400001</v>
      </c>
      <c r="K424">
        <v>8638.0732099199995</v>
      </c>
      <c r="L424" s="13">
        <v>2.0210816138299999E-2</v>
      </c>
      <c r="M424">
        <v>3.21860158972</v>
      </c>
      <c r="S424">
        <v>8866.8201721400001</v>
      </c>
      <c r="T424" s="2">
        <v>5.8066289054799998E-2</v>
      </c>
      <c r="U424">
        <v>7.1461751605300003</v>
      </c>
      <c r="AA424">
        <v>8865.9713868800009</v>
      </c>
      <c r="AB424" s="14">
        <v>2.5412098310199999E-2</v>
      </c>
      <c r="AC424">
        <v>4.7757125078499998</v>
      </c>
    </row>
    <row r="425" spans="3:29" x14ac:dyDescent="0.25">
      <c r="C425">
        <v>8925.9198885999995</v>
      </c>
      <c r="D425" s="2">
        <v>7.4604816517599995E-2</v>
      </c>
      <c r="E425">
        <v>12.6876297361</v>
      </c>
      <c r="K425">
        <v>8677.5959098000003</v>
      </c>
      <c r="L425" s="13">
        <v>6.9862526838399996E-2</v>
      </c>
      <c r="M425">
        <v>11.125708056800001</v>
      </c>
      <c r="S425">
        <v>8925.4182124100007</v>
      </c>
      <c r="T425" s="2">
        <v>6.9140025681799999E-2</v>
      </c>
      <c r="U425">
        <v>8.5090117203600002</v>
      </c>
      <c r="AA425">
        <v>8927.5762024199994</v>
      </c>
      <c r="AB425" s="14">
        <v>2.93201111057E-2</v>
      </c>
      <c r="AC425">
        <v>5.5101479472400001</v>
      </c>
    </row>
    <row r="426" spans="3:29" x14ac:dyDescent="0.25">
      <c r="C426">
        <v>9018.9744391700006</v>
      </c>
      <c r="D426" s="2">
        <v>1.9160727643499999E-2</v>
      </c>
      <c r="E426">
        <v>3.2585592882899999</v>
      </c>
      <c r="K426">
        <v>8711.2616746999993</v>
      </c>
      <c r="L426" s="13">
        <v>0.21317572024100001</v>
      </c>
      <c r="M426">
        <v>33.948540591499999</v>
      </c>
      <c r="S426">
        <v>9039.1582829399995</v>
      </c>
      <c r="T426" s="2">
        <v>2.55910737538E-2</v>
      </c>
      <c r="U426">
        <v>3.1494744810999999</v>
      </c>
      <c r="AA426">
        <v>9186.3223327199994</v>
      </c>
      <c r="AB426" s="14">
        <v>2.0582381165499999E-2</v>
      </c>
      <c r="AC426">
        <v>3.8680605581499998</v>
      </c>
    </row>
    <row r="427" spans="3:29" x14ac:dyDescent="0.25">
      <c r="C427">
        <v>9188.7163182000004</v>
      </c>
      <c r="D427" s="2">
        <v>2.88137831055E-2</v>
      </c>
      <c r="E427">
        <v>4.9002011988299996</v>
      </c>
      <c r="K427">
        <v>8866.8201721400001</v>
      </c>
      <c r="L427" s="13">
        <v>5.4619090226199998E-2</v>
      </c>
      <c r="M427">
        <v>8.6981688135899997</v>
      </c>
      <c r="S427">
        <v>9187.4436810499992</v>
      </c>
      <c r="T427" s="2">
        <v>2.6031896101800001E-2</v>
      </c>
      <c r="U427">
        <v>3.2037261607800001</v>
      </c>
      <c r="AA427">
        <v>9298.1345181600009</v>
      </c>
      <c r="AB427" s="14">
        <v>5.9303832519499999E-2</v>
      </c>
      <c r="AC427">
        <v>11.145008620300001</v>
      </c>
    </row>
    <row r="428" spans="3:29" x14ac:dyDescent="0.25">
      <c r="C428">
        <v>9300.0318893200001</v>
      </c>
      <c r="D428" s="2">
        <v>7.71895213517E-2</v>
      </c>
      <c r="E428">
        <v>13.127196233799999</v>
      </c>
      <c r="K428">
        <v>8926.6724295299991</v>
      </c>
      <c r="L428" s="13">
        <v>7.7061061510699996E-2</v>
      </c>
      <c r="M428">
        <v>12.272085075</v>
      </c>
      <c r="S428">
        <v>9298.2393771200004</v>
      </c>
      <c r="T428" s="2">
        <v>9.7697550327900007E-2</v>
      </c>
      <c r="U428">
        <v>12.0235651143</v>
      </c>
      <c r="AA428">
        <v>9316.3235350499999</v>
      </c>
      <c r="AB428" s="14">
        <v>4.3273028438000002E-2</v>
      </c>
      <c r="AC428">
        <v>8.1323289655700002</v>
      </c>
    </row>
    <row r="429" spans="3:29" x14ac:dyDescent="0.25">
      <c r="C429">
        <v>9316.9412795200005</v>
      </c>
      <c r="D429" s="2">
        <v>6.5306769324799993E-2</v>
      </c>
      <c r="E429">
        <v>11.1063621242</v>
      </c>
      <c r="K429">
        <v>9038.1485507699999</v>
      </c>
      <c r="L429" s="13">
        <v>2.0593896596299999E-2</v>
      </c>
      <c r="M429">
        <v>3.2796077046100001</v>
      </c>
      <c r="S429">
        <v>9316.1723350499997</v>
      </c>
      <c r="T429" s="2">
        <v>6.9465211239799998E-2</v>
      </c>
      <c r="U429">
        <v>8.5490320660000005</v>
      </c>
      <c r="AA429">
        <v>9369.4557395499996</v>
      </c>
      <c r="AB429" s="14">
        <v>6.4405330164000005E-2</v>
      </c>
      <c r="AC429">
        <v>12.1037364598</v>
      </c>
    </row>
    <row r="430" spans="3:29" x14ac:dyDescent="0.25">
      <c r="C430">
        <v>9370.0756909899992</v>
      </c>
      <c r="D430" s="2">
        <v>9.6224492294500003E-2</v>
      </c>
      <c r="E430">
        <v>16.364368773500001</v>
      </c>
      <c r="K430">
        <v>9187.6982013699999</v>
      </c>
      <c r="L430" s="13">
        <v>2.2520573393499999E-2</v>
      </c>
      <c r="M430">
        <v>3.5864337605099998</v>
      </c>
      <c r="S430">
        <v>9369.8186369600007</v>
      </c>
      <c r="T430" s="2">
        <v>0.102814199479</v>
      </c>
      <c r="U430">
        <v>12.653267333400001</v>
      </c>
      <c r="AA430">
        <v>9386.4284599599996</v>
      </c>
      <c r="AB430" s="14">
        <v>1.6316403998199999E-2</v>
      </c>
      <c r="AC430">
        <v>3.06635263668</v>
      </c>
    </row>
    <row r="431" spans="3:29" x14ac:dyDescent="0.25">
      <c r="C431">
        <v>9425.9404809499993</v>
      </c>
      <c r="D431" s="2">
        <v>0.114125527083</v>
      </c>
      <c r="E431">
        <v>19.4086990445</v>
      </c>
      <c r="K431">
        <v>9250.4181529500001</v>
      </c>
      <c r="L431" s="13">
        <v>2.0457048241499999E-2</v>
      </c>
      <c r="M431">
        <v>3.2578144069200001</v>
      </c>
      <c r="S431">
        <v>9425.9404809499993</v>
      </c>
      <c r="T431" s="2">
        <v>9.6858166756499997E-2</v>
      </c>
      <c r="U431">
        <v>11.9202628003</v>
      </c>
      <c r="AA431">
        <v>9426.0916809499995</v>
      </c>
      <c r="AB431" s="14">
        <v>5.68011967906E-2</v>
      </c>
      <c r="AC431">
        <v>10.6746866261</v>
      </c>
    </row>
    <row r="432" spans="3:29" x14ac:dyDescent="0.25">
      <c r="C432">
        <v>9441.9325897899998</v>
      </c>
      <c r="D432" s="2">
        <v>6.6096575350599998E-2</v>
      </c>
      <c r="E432">
        <v>11.240680079600001</v>
      </c>
      <c r="K432">
        <v>9278.7890243000002</v>
      </c>
      <c r="L432" s="13">
        <v>2.0521017845E-2</v>
      </c>
      <c r="M432">
        <v>3.2680016584499998</v>
      </c>
      <c r="S432">
        <v>9439.6103069399996</v>
      </c>
      <c r="T432" s="2">
        <v>7.5677609105800001E-2</v>
      </c>
      <c r="U432">
        <v>9.3135872673000009</v>
      </c>
      <c r="AA432">
        <v>9440.2775449100009</v>
      </c>
      <c r="AB432" s="14">
        <v>5.4949763897900003E-2</v>
      </c>
      <c r="AC432">
        <v>10.3267456133</v>
      </c>
    </row>
    <row r="433" spans="3:29" x14ac:dyDescent="0.25">
      <c r="C433">
        <v>9556.8560063999994</v>
      </c>
      <c r="D433" s="2">
        <v>0.17977158206499999</v>
      </c>
      <c r="E433">
        <v>30.572761609499999</v>
      </c>
      <c r="K433">
        <v>9299.7758054900005</v>
      </c>
      <c r="L433" s="13">
        <v>8.7778182861199996E-2</v>
      </c>
      <c r="M433">
        <v>13.9788020913</v>
      </c>
      <c r="S433">
        <v>9556.0771454099995</v>
      </c>
      <c r="T433" s="2">
        <v>0.13168659038399999</v>
      </c>
      <c r="U433">
        <v>16.206571084499998</v>
      </c>
      <c r="AA433">
        <v>9556.2283454099997</v>
      </c>
      <c r="AB433" s="14">
        <v>7.5421257454499999E-2</v>
      </c>
      <c r="AC433">
        <v>14.1739669895</v>
      </c>
    </row>
    <row r="434" spans="3:29" x14ac:dyDescent="0.25">
      <c r="C434">
        <v>9656.0314082000004</v>
      </c>
      <c r="D434" s="2">
        <v>1.1269622017900001</v>
      </c>
      <c r="E434">
        <v>191.65624701199999</v>
      </c>
      <c r="K434">
        <v>9316.1723350499997</v>
      </c>
      <c r="L434" s="13">
        <v>7.1563270672899998E-2</v>
      </c>
      <c r="M434">
        <v>11.396553962900001</v>
      </c>
      <c r="S434">
        <v>9579.9767695899991</v>
      </c>
      <c r="T434" s="2">
        <v>2.4699216970999999E-2</v>
      </c>
      <c r="U434">
        <v>3.0397143278100001</v>
      </c>
      <c r="AA434">
        <v>9655.1387160400009</v>
      </c>
      <c r="AB434" s="14">
        <v>0.87912731529599997</v>
      </c>
      <c r="AC434">
        <v>165.214980062</v>
      </c>
    </row>
    <row r="435" spans="3:29" x14ac:dyDescent="0.25">
      <c r="C435">
        <v>9769.6316401599997</v>
      </c>
      <c r="D435" s="2">
        <v>4.0990598332900001</v>
      </c>
      <c r="E435">
        <v>697.10450153600004</v>
      </c>
      <c r="K435">
        <v>9369.3045395499994</v>
      </c>
      <c r="L435" s="13">
        <v>9.6226842342300001E-2</v>
      </c>
      <c r="M435">
        <v>15.324263286400001</v>
      </c>
      <c r="S435">
        <v>9655.2484837499997</v>
      </c>
      <c r="T435" s="2">
        <v>1.72415152916</v>
      </c>
      <c r="U435">
        <v>212.19005091</v>
      </c>
      <c r="AA435">
        <v>9768.4702682999996</v>
      </c>
      <c r="AB435" s="14">
        <v>2.60687166118</v>
      </c>
      <c r="AC435">
        <v>489.91112212199999</v>
      </c>
    </row>
    <row r="436" spans="3:29" x14ac:dyDescent="0.25">
      <c r="C436">
        <v>9839.5886289200007</v>
      </c>
      <c r="D436" s="2">
        <v>0.14578152033399999</v>
      </c>
      <c r="E436">
        <v>24.792259249400001</v>
      </c>
      <c r="K436">
        <v>9425.6826556699998</v>
      </c>
      <c r="L436" s="13">
        <v>9.0687224787199996E-2</v>
      </c>
      <c r="M436">
        <v>14.4420712093</v>
      </c>
      <c r="S436">
        <v>9768.5815755599997</v>
      </c>
      <c r="T436" s="2">
        <v>5.2098106380200004</v>
      </c>
      <c r="U436">
        <v>641.16753418400003</v>
      </c>
      <c r="AA436">
        <v>9838.1590780299994</v>
      </c>
      <c r="AB436" s="14">
        <v>9.7102002052899997E-2</v>
      </c>
      <c r="AC436">
        <v>18.248443716899999</v>
      </c>
    </row>
    <row r="437" spans="3:29" x14ac:dyDescent="0.25">
      <c r="C437">
        <v>9869.9110962699997</v>
      </c>
      <c r="D437" s="2">
        <v>0.43367760132799998</v>
      </c>
      <c r="E437">
        <v>73.753158138000003</v>
      </c>
      <c r="K437">
        <v>9440.3843692299997</v>
      </c>
      <c r="L437" s="13">
        <v>6.2981203532799998E-2</v>
      </c>
      <c r="M437">
        <v>10.0298474058</v>
      </c>
      <c r="S437">
        <v>9838.53478077</v>
      </c>
      <c r="T437" s="2">
        <v>0.24424537906300001</v>
      </c>
      <c r="U437">
        <v>30.059097788900001</v>
      </c>
      <c r="AA437">
        <v>9868.2152366200007</v>
      </c>
      <c r="AB437" s="14">
        <v>0.142809817708</v>
      </c>
      <c r="AC437">
        <v>26.838343860599998</v>
      </c>
    </row>
    <row r="438" spans="3:29" x14ac:dyDescent="0.25">
      <c r="C438">
        <v>9952.6791529000002</v>
      </c>
      <c r="D438" s="2">
        <v>0.53174862741700002</v>
      </c>
      <c r="E438">
        <v>90.431556731000001</v>
      </c>
      <c r="K438">
        <v>9556.8560063999994</v>
      </c>
      <c r="L438" s="13">
        <v>0.12741510067799999</v>
      </c>
      <c r="M438">
        <v>20.291038362399998</v>
      </c>
      <c r="S438">
        <v>9868.5917501700005</v>
      </c>
      <c r="T438" s="2">
        <v>0.423151008276</v>
      </c>
      <c r="U438">
        <v>52.076880987499997</v>
      </c>
      <c r="AA438">
        <v>9951.7704162400005</v>
      </c>
      <c r="AB438" s="14">
        <v>0.32555424265499999</v>
      </c>
      <c r="AC438">
        <v>61.181624974499996</v>
      </c>
    </row>
    <row r="439" spans="3:29" x14ac:dyDescent="0.25">
      <c r="C439">
        <v>9974.9509682499993</v>
      </c>
      <c r="D439" s="2">
        <v>0.44872402096899999</v>
      </c>
      <c r="E439">
        <v>76.312019752599994</v>
      </c>
      <c r="K439">
        <v>9655.7704298200006</v>
      </c>
      <c r="L439" s="13">
        <v>1.4181530067699999</v>
      </c>
      <c r="M439">
        <v>225.84290960000001</v>
      </c>
      <c r="S439">
        <v>9951.8841950700007</v>
      </c>
      <c r="T439" s="2">
        <v>0.69795555017699995</v>
      </c>
      <c r="U439">
        <v>85.896872299199998</v>
      </c>
      <c r="AA439">
        <v>9973.51049203</v>
      </c>
      <c r="AB439" s="14">
        <v>0.27763135747500001</v>
      </c>
      <c r="AC439">
        <v>52.175445344099998</v>
      </c>
    </row>
    <row r="440" spans="3:29" x14ac:dyDescent="0.25">
      <c r="C440">
        <v>9990.3437730299993</v>
      </c>
      <c r="D440" s="2">
        <v>0.234669107337</v>
      </c>
      <c r="E440">
        <v>39.908880999499999</v>
      </c>
      <c r="K440">
        <v>9769.3691186800006</v>
      </c>
      <c r="L440" s="13">
        <v>4.5565798627099996</v>
      </c>
      <c r="M440">
        <v>725.64190824699995</v>
      </c>
      <c r="S440">
        <v>9973.88983654</v>
      </c>
      <c r="T440" s="2">
        <v>0.58884122678700002</v>
      </c>
      <c r="U440">
        <v>72.468253385200001</v>
      </c>
      <c r="AA440">
        <v>9989.4330161500002</v>
      </c>
      <c r="AB440" s="14">
        <v>0.17156949992000001</v>
      </c>
      <c r="AC440">
        <v>32.2431700339</v>
      </c>
    </row>
    <row r="441" spans="3:29" x14ac:dyDescent="0.25">
      <c r="C441">
        <v>10053.3662972</v>
      </c>
      <c r="D441" s="2">
        <v>8.1335310671299996E-2</v>
      </c>
      <c r="E441">
        <v>13.8322477614</v>
      </c>
      <c r="K441">
        <v>9839.3251615499994</v>
      </c>
      <c r="L441" s="13">
        <v>0.195915594537</v>
      </c>
      <c r="M441">
        <v>31.1998407048</v>
      </c>
      <c r="S441">
        <v>9989.5473000300008</v>
      </c>
      <c r="T441" s="2">
        <v>0.30921454207600002</v>
      </c>
      <c r="U441">
        <v>38.0548045317</v>
      </c>
      <c r="AA441">
        <v>10051.120587400001</v>
      </c>
      <c r="AB441" s="14">
        <v>2.44346112384E-2</v>
      </c>
      <c r="AC441">
        <v>4.5920127134499999</v>
      </c>
    </row>
    <row r="442" spans="3:29" x14ac:dyDescent="0.25">
      <c r="C442">
        <v>10075.4847138</v>
      </c>
      <c r="D442" s="2">
        <v>3.6093570350599999E-2</v>
      </c>
      <c r="E442">
        <v>6.1382344711299996</v>
      </c>
      <c r="K442">
        <v>9869.6472199399996</v>
      </c>
      <c r="L442" s="13">
        <v>0.40987056075200001</v>
      </c>
      <c r="M442">
        <v>65.272477340400002</v>
      </c>
      <c r="S442">
        <v>10052.300968400001</v>
      </c>
      <c r="T442" s="2">
        <v>6.8394613026100004E-2</v>
      </c>
      <c r="U442">
        <v>8.4172743372600003</v>
      </c>
      <c r="AA442">
        <v>10074.8360261</v>
      </c>
      <c r="AB442" s="14">
        <v>1.8702999044199999E-2</v>
      </c>
      <c r="AC442">
        <v>3.5148670282599999</v>
      </c>
    </row>
    <row r="443" spans="3:29" x14ac:dyDescent="0.25">
      <c r="C443">
        <v>10135.3001014</v>
      </c>
      <c r="D443" s="2">
        <v>3.3153986792400003E-2</v>
      </c>
      <c r="E443">
        <v>5.6383157057500002</v>
      </c>
      <c r="K443">
        <v>9952.6791529000002</v>
      </c>
      <c r="L443" s="13">
        <v>0.59481045824400003</v>
      </c>
      <c r="M443">
        <v>94.724422477100006</v>
      </c>
      <c r="S443">
        <v>10073.8849704</v>
      </c>
      <c r="T443" s="2">
        <v>3.4853196203800001E-2</v>
      </c>
      <c r="U443">
        <v>4.2893570267900003</v>
      </c>
      <c r="AA443">
        <v>10134.6490232</v>
      </c>
      <c r="AB443" s="14">
        <v>1.6973695571100001E-2</v>
      </c>
      <c r="AC443">
        <v>3.1898778783999999</v>
      </c>
    </row>
    <row r="444" spans="3:29" x14ac:dyDescent="0.25">
      <c r="C444">
        <v>10157.7768901</v>
      </c>
      <c r="D444" s="2">
        <v>6.3075777614999995E-2</v>
      </c>
      <c r="E444">
        <v>10.7269496669</v>
      </c>
      <c r="K444">
        <v>9974.6856799800007</v>
      </c>
      <c r="L444" s="13">
        <v>0.51440170972999999</v>
      </c>
      <c r="M444">
        <v>81.919213423399995</v>
      </c>
      <c r="S444">
        <v>10134.497823199999</v>
      </c>
      <c r="T444" s="2">
        <v>3.6622101346800003E-2</v>
      </c>
      <c r="U444">
        <v>4.5070548717900003</v>
      </c>
      <c r="AA444">
        <v>10156.8571976</v>
      </c>
      <c r="AB444" s="14">
        <v>4.2701053933100003E-2</v>
      </c>
      <c r="AC444">
        <v>8.0248374170899996</v>
      </c>
    </row>
    <row r="445" spans="3:29" x14ac:dyDescent="0.25">
      <c r="C445">
        <v>10176.5267224</v>
      </c>
      <c r="D445" s="2">
        <v>7.6234398888599994E-2</v>
      </c>
      <c r="E445">
        <v>12.9647638235</v>
      </c>
      <c r="K445">
        <v>9990.0782784700004</v>
      </c>
      <c r="L445" s="13">
        <v>0.27831608174799999</v>
      </c>
      <c r="M445">
        <v>44.322237015500001</v>
      </c>
      <c r="S445">
        <v>10156.7059976</v>
      </c>
      <c r="T445" s="2">
        <v>8.8094639257099996E-2</v>
      </c>
      <c r="U445">
        <v>10.841741965700001</v>
      </c>
      <c r="AA445">
        <v>10175.874000600001</v>
      </c>
      <c r="AB445" s="14">
        <v>4.6656592999199997E-2</v>
      </c>
      <c r="AC445">
        <v>8.7682045000799995</v>
      </c>
    </row>
    <row r="446" spans="3:29" x14ac:dyDescent="0.25">
      <c r="C446">
        <v>10283.464251699999</v>
      </c>
      <c r="D446" s="2">
        <v>0.11909177105800001</v>
      </c>
      <c r="E446">
        <v>20.253280770899998</v>
      </c>
      <c r="K446">
        <v>10052.833625699999</v>
      </c>
      <c r="L446" s="13">
        <v>6.67295875501E-2</v>
      </c>
      <c r="M446">
        <v>10.6267829612</v>
      </c>
      <c r="S446">
        <v>10174.918910799999</v>
      </c>
      <c r="T446" s="2">
        <v>9.0688563607099995E-2</v>
      </c>
      <c r="U446">
        <v>11.160974313000001</v>
      </c>
      <c r="AA446">
        <v>10282.537899000001</v>
      </c>
      <c r="AB446" s="14">
        <v>8.9159587468200005E-2</v>
      </c>
      <c r="AC446">
        <v>16.7558204706</v>
      </c>
    </row>
    <row r="447" spans="3:29" x14ac:dyDescent="0.25">
      <c r="C447">
        <v>10401.258802300001</v>
      </c>
      <c r="D447" s="2">
        <v>9.2804552397699996E-2</v>
      </c>
      <c r="E447">
        <v>15.7827584545</v>
      </c>
      <c r="K447">
        <v>10075.751350099999</v>
      </c>
      <c r="L447" s="13">
        <v>3.5454591043900002E-2</v>
      </c>
      <c r="M447">
        <v>5.6461947066400002</v>
      </c>
      <c r="S447">
        <v>10282.386699000001</v>
      </c>
      <c r="T447" s="2">
        <v>0.16281141978399999</v>
      </c>
      <c r="U447">
        <v>20.037080771799999</v>
      </c>
      <c r="AA447">
        <v>10324.874577099999</v>
      </c>
      <c r="AB447" s="14">
        <v>1.82548058819E-2</v>
      </c>
      <c r="AC447">
        <v>3.4306377897</v>
      </c>
    </row>
    <row r="448" spans="3:29" x14ac:dyDescent="0.25">
      <c r="C448">
        <v>10530.6326111</v>
      </c>
      <c r="D448" s="2">
        <v>0.101617024143</v>
      </c>
      <c r="E448">
        <v>17.281446927800001</v>
      </c>
      <c r="K448">
        <v>10135.834971300001</v>
      </c>
      <c r="L448" s="13">
        <v>3.4539348399899999E-2</v>
      </c>
      <c r="M448">
        <v>5.5004409969100001</v>
      </c>
      <c r="S448">
        <v>10324.723377099999</v>
      </c>
      <c r="T448" s="2">
        <v>2.8899614176799999E-2</v>
      </c>
      <c r="U448">
        <v>3.5566540989800002</v>
      </c>
      <c r="AA448">
        <v>10335.404930999999</v>
      </c>
      <c r="AB448" s="14">
        <v>1.63571836649E-2</v>
      </c>
      <c r="AC448">
        <v>3.0740163865299999</v>
      </c>
    </row>
    <row r="449" spans="3:29" x14ac:dyDescent="0.25">
      <c r="C449">
        <v>10562.8289989</v>
      </c>
      <c r="D449" s="2">
        <v>6.3581364410800006E-2</v>
      </c>
      <c r="E449">
        <v>10.8129320252</v>
      </c>
      <c r="K449">
        <v>10158.312357700001</v>
      </c>
      <c r="L449" s="13">
        <v>6.5851664782899999E-2</v>
      </c>
      <c r="M449">
        <v>10.4869724956</v>
      </c>
      <c r="S449">
        <v>10400.175043900001</v>
      </c>
      <c r="T449" s="2">
        <v>9.3322861876900004E-2</v>
      </c>
      <c r="U449">
        <v>11.4851754488</v>
      </c>
      <c r="AA449">
        <v>10400.0553132</v>
      </c>
      <c r="AB449" s="14">
        <v>7.7792625134300006E-2</v>
      </c>
      <c r="AC449">
        <v>14.619619692100001</v>
      </c>
    </row>
    <row r="450" spans="3:29" x14ac:dyDescent="0.25">
      <c r="C450">
        <v>10589.3326356</v>
      </c>
      <c r="D450" s="2">
        <v>2.9212062367599999E-2</v>
      </c>
      <c r="E450">
        <v>4.9679343566199998</v>
      </c>
      <c r="K450">
        <v>10175.7228006</v>
      </c>
      <c r="L450" s="13">
        <v>6.2348097348000002E-2</v>
      </c>
      <c r="M450">
        <v>9.9290243336700001</v>
      </c>
      <c r="S450">
        <v>10442.4838141</v>
      </c>
      <c r="T450" s="2">
        <v>2.5762611867100001E-2</v>
      </c>
      <c r="U450">
        <v>3.1705855495900002</v>
      </c>
      <c r="AA450">
        <v>10530.238536700001</v>
      </c>
      <c r="AB450" s="14">
        <v>5.0960964473599997E-2</v>
      </c>
      <c r="AC450">
        <v>9.5771278891599998</v>
      </c>
    </row>
    <row r="451" spans="3:29" x14ac:dyDescent="0.25">
      <c r="C451">
        <v>10713.5507825</v>
      </c>
      <c r="D451" s="2">
        <v>4.2469053785699998E-2</v>
      </c>
      <c r="E451">
        <v>7.2224777812600003</v>
      </c>
      <c r="K451">
        <v>10283.1948582</v>
      </c>
      <c r="L451" s="13">
        <v>0.142903403259</v>
      </c>
      <c r="M451">
        <v>22.757572863899998</v>
      </c>
      <c r="S451">
        <v>10529.5420765</v>
      </c>
      <c r="T451" s="2">
        <v>0.135205555019</v>
      </c>
      <c r="U451">
        <v>16.6396474541</v>
      </c>
      <c r="AA451">
        <v>10561.614939700001</v>
      </c>
      <c r="AB451" s="14">
        <v>3.9141428531900002E-2</v>
      </c>
      <c r="AC451">
        <v>7.3558746520299998</v>
      </c>
    </row>
    <row r="452" spans="3:29" x14ac:dyDescent="0.25">
      <c r="C452">
        <v>10775.520065500001</v>
      </c>
      <c r="D452" s="2">
        <v>2.2726680522100001E-2</v>
      </c>
      <c r="E452">
        <v>3.8650012298599998</v>
      </c>
      <c r="K452">
        <v>10325.803164299999</v>
      </c>
      <c r="L452" s="13">
        <v>1.9487327332499998E-2</v>
      </c>
      <c r="M452">
        <v>3.1033849550100001</v>
      </c>
      <c r="S452">
        <v>10561.463739700001</v>
      </c>
      <c r="T452" s="2">
        <v>8.3567298313200006E-2</v>
      </c>
      <c r="U452">
        <v>10.284565470900001</v>
      </c>
      <c r="AA452">
        <v>10590.5774881</v>
      </c>
      <c r="AB452" s="14">
        <v>1.6458046789500001E-2</v>
      </c>
      <c r="AC452">
        <v>3.0929716604999999</v>
      </c>
    </row>
    <row r="453" spans="3:29" x14ac:dyDescent="0.25">
      <c r="C453">
        <v>10802.843647899999</v>
      </c>
      <c r="D453" s="2">
        <v>0.10872943898200001</v>
      </c>
      <c r="E453">
        <v>18.491016097999999</v>
      </c>
      <c r="K453">
        <v>10400.445978199999</v>
      </c>
      <c r="L453" s="13">
        <v>8.97656683851E-2</v>
      </c>
      <c r="M453">
        <v>14.295312024499999</v>
      </c>
      <c r="S453">
        <v>10589.3326356</v>
      </c>
      <c r="T453" s="2">
        <v>4.25794780562E-2</v>
      </c>
      <c r="U453">
        <v>5.2402248083499998</v>
      </c>
      <c r="AA453">
        <v>10710.951975100001</v>
      </c>
      <c r="AB453" s="14">
        <v>4.0086445839900002E-2</v>
      </c>
      <c r="AC453">
        <v>7.5334723821700003</v>
      </c>
    </row>
    <row r="454" spans="3:29" x14ac:dyDescent="0.25">
      <c r="C454">
        <v>10829.925602400001</v>
      </c>
      <c r="D454" s="2">
        <v>0.211728766805</v>
      </c>
      <c r="E454">
        <v>36.007543789800003</v>
      </c>
      <c r="K454">
        <v>10530.0873367</v>
      </c>
      <c r="L454" s="13">
        <v>0.122544709366</v>
      </c>
      <c r="M454">
        <v>19.515421528699999</v>
      </c>
      <c r="S454">
        <v>10711.9007353</v>
      </c>
      <c r="T454" s="2">
        <v>9.0577822976000005E-2</v>
      </c>
      <c r="U454">
        <v>11.1473455456</v>
      </c>
      <c r="AA454">
        <v>10800.7855857</v>
      </c>
      <c r="AB454" s="14">
        <v>6.5882184989400003E-2</v>
      </c>
      <c r="AC454">
        <v>12.3812827677</v>
      </c>
    </row>
    <row r="455" spans="3:29" x14ac:dyDescent="0.25">
      <c r="C455">
        <v>10856.7648833</v>
      </c>
      <c r="D455" s="2">
        <v>9.3834279173799995E-2</v>
      </c>
      <c r="E455">
        <v>15.957878408899999</v>
      </c>
      <c r="K455">
        <v>10562.0098327</v>
      </c>
      <c r="L455" s="13">
        <v>6.36174768153E-2</v>
      </c>
      <c r="M455">
        <v>10.1311748428</v>
      </c>
      <c r="S455">
        <v>10801.4628324</v>
      </c>
      <c r="T455" s="2">
        <v>0.14083485326299999</v>
      </c>
      <c r="U455">
        <v>17.332441017099999</v>
      </c>
      <c r="AA455">
        <v>10828.141243100001</v>
      </c>
      <c r="AB455" s="14">
        <v>0.165668879583</v>
      </c>
      <c r="AC455">
        <v>31.134262536200001</v>
      </c>
    </row>
    <row r="456" spans="3:29" x14ac:dyDescent="0.25">
      <c r="C456">
        <v>10976.424981599999</v>
      </c>
      <c r="D456" s="2">
        <v>7.55748475324E-2</v>
      </c>
      <c r="E456">
        <v>12.8525975615</v>
      </c>
      <c r="K456">
        <v>10590.4262881</v>
      </c>
      <c r="L456" s="13">
        <v>3.1012338179900002E-2</v>
      </c>
      <c r="M456">
        <v>4.9387595376700002</v>
      </c>
      <c r="S456">
        <v>10827.990043100001</v>
      </c>
      <c r="T456" s="2">
        <v>0.28704986951099998</v>
      </c>
      <c r="U456">
        <v>35.327014705499998</v>
      </c>
      <c r="AA456">
        <v>10854.9781064</v>
      </c>
      <c r="AB456" s="14">
        <v>6.3031797592300001E-2</v>
      </c>
      <c r="AC456">
        <v>11.8456075716</v>
      </c>
    </row>
    <row r="457" spans="3:29" x14ac:dyDescent="0.25">
      <c r="C457">
        <v>11034.967717400001</v>
      </c>
      <c r="D457" s="2">
        <v>2.8852161441300001E-2</v>
      </c>
      <c r="E457">
        <v>4.9067279907500003</v>
      </c>
      <c r="K457">
        <v>10712.4507368</v>
      </c>
      <c r="L457" s="13">
        <v>4.27814528432E-2</v>
      </c>
      <c r="M457">
        <v>6.8130080047000003</v>
      </c>
      <c r="S457">
        <v>10855.3805963</v>
      </c>
      <c r="T457" s="2">
        <v>0.107885363124</v>
      </c>
      <c r="U457">
        <v>13.2773716849</v>
      </c>
      <c r="AA457">
        <v>10972.9572694</v>
      </c>
      <c r="AB457" s="14">
        <v>4.0754695140399998E-2</v>
      </c>
      <c r="AC457">
        <v>7.65905691689</v>
      </c>
    </row>
    <row r="458" spans="3:29" x14ac:dyDescent="0.25">
      <c r="C458">
        <v>11102.9060395</v>
      </c>
      <c r="D458" s="2">
        <v>2.5104286703300002E-2</v>
      </c>
      <c r="E458">
        <v>4.2693476017699998</v>
      </c>
      <c r="K458">
        <v>10802.291311000001</v>
      </c>
      <c r="L458" s="13">
        <v>0.11116884628900001</v>
      </c>
      <c r="M458">
        <v>17.703798943300001</v>
      </c>
      <c r="S458">
        <v>10973.362786</v>
      </c>
      <c r="T458" s="2">
        <v>4.8090808481299999E-2</v>
      </c>
      <c r="U458">
        <v>5.9185001592699997</v>
      </c>
      <c r="AA458">
        <v>11029.536652500001</v>
      </c>
      <c r="AB458" s="14">
        <v>1.9894756386399998E-2</v>
      </c>
      <c r="AC458">
        <v>3.7388347768600001</v>
      </c>
    </row>
    <row r="459" spans="3:29" x14ac:dyDescent="0.25">
      <c r="C459">
        <v>11229.2731019</v>
      </c>
      <c r="D459" s="2">
        <v>2.00370549453E-2</v>
      </c>
      <c r="E459">
        <v>3.40759143999</v>
      </c>
      <c r="K459">
        <v>10829.3725677</v>
      </c>
      <c r="L459" s="13">
        <v>0.227064593078</v>
      </c>
      <c r="M459">
        <v>36.1603636018</v>
      </c>
      <c r="S459">
        <v>11035.246868099999</v>
      </c>
      <c r="T459" s="2">
        <v>4.0343339453399997E-2</v>
      </c>
      <c r="U459">
        <v>4.9650248877200003</v>
      </c>
      <c r="AA459">
        <v>11227.1714789</v>
      </c>
      <c r="AB459" s="14">
        <v>2.6385038202899998E-2</v>
      </c>
      <c r="AC459">
        <v>4.9585577478699996</v>
      </c>
    </row>
    <row r="460" spans="3:29" x14ac:dyDescent="0.25">
      <c r="C460">
        <v>11249.558768700001</v>
      </c>
      <c r="D460" s="2">
        <v>2.1024813436299999E-2</v>
      </c>
      <c r="E460">
        <v>3.57557407955</v>
      </c>
      <c r="K460">
        <v>10856.7648833</v>
      </c>
      <c r="L460" s="13">
        <v>8.9339470270900001E-2</v>
      </c>
      <c r="M460">
        <v>14.2274393608</v>
      </c>
      <c r="S460">
        <v>11101.2260178</v>
      </c>
      <c r="T460" s="2">
        <v>3.2516802559800002E-2</v>
      </c>
      <c r="U460">
        <v>4.0018187925399999</v>
      </c>
      <c r="AA460">
        <v>11287.5130144</v>
      </c>
      <c r="AB460" s="14">
        <v>1.60281201701E-2</v>
      </c>
      <c r="AC460">
        <v>3.0121752654699998</v>
      </c>
    </row>
    <row r="461" spans="3:29" x14ac:dyDescent="0.25">
      <c r="C461">
        <v>11315.6147222</v>
      </c>
      <c r="D461" s="2">
        <v>1.8167245664599999E-2</v>
      </c>
      <c r="E461">
        <v>3.0896032867000001</v>
      </c>
      <c r="K461">
        <v>10974.754639700001</v>
      </c>
      <c r="L461" s="13">
        <v>5.4706046616800001E-2</v>
      </c>
      <c r="M461">
        <v>8.7120167440799996</v>
      </c>
      <c r="S461">
        <v>11227.301869299999</v>
      </c>
      <c r="T461" s="2">
        <v>3.1808470361900001E-2</v>
      </c>
      <c r="U461">
        <v>3.9146448738899999</v>
      </c>
      <c r="AA461">
        <v>11316.6140598</v>
      </c>
      <c r="AB461" s="14">
        <v>1.8527491184799998E-2</v>
      </c>
      <c r="AC461">
        <v>3.4818837197199999</v>
      </c>
    </row>
    <row r="462" spans="3:29" x14ac:dyDescent="0.25">
      <c r="C462">
        <v>11450.3025566</v>
      </c>
      <c r="D462" s="2">
        <v>0.15962297561700001</v>
      </c>
      <c r="E462">
        <v>27.1461992204</v>
      </c>
      <c r="K462">
        <v>11036.363506199999</v>
      </c>
      <c r="L462" s="13">
        <v>3.8879022654100003E-2</v>
      </c>
      <c r="M462">
        <v>6.1915403744799997</v>
      </c>
      <c r="S462">
        <v>11247.0220505</v>
      </c>
      <c r="T462" s="2">
        <v>3.10090131586E-2</v>
      </c>
      <c r="U462">
        <v>3.8162562683700001</v>
      </c>
      <c r="AA462">
        <v>11448.747423700001</v>
      </c>
      <c r="AB462" s="14">
        <v>0.10500019147300001</v>
      </c>
      <c r="AC462">
        <v>19.732755698599998</v>
      </c>
    </row>
    <row r="463" spans="3:29" x14ac:dyDescent="0.25">
      <c r="C463">
        <v>11640.789672700001</v>
      </c>
      <c r="D463" s="2">
        <v>0.117337806963</v>
      </c>
      <c r="E463">
        <v>19.9549937695</v>
      </c>
      <c r="K463">
        <v>11102.346018</v>
      </c>
      <c r="L463" s="13">
        <v>2.4017793991499999E-2</v>
      </c>
      <c r="M463">
        <v>3.8248682979300002</v>
      </c>
      <c r="S463">
        <v>11289.3383584</v>
      </c>
      <c r="T463" s="2">
        <v>2.7193078086200001E-2</v>
      </c>
      <c r="U463">
        <v>3.34663196704</v>
      </c>
      <c r="AA463">
        <v>11520.523851100001</v>
      </c>
      <c r="AB463" s="14">
        <v>1.7025150476099999E-2</v>
      </c>
      <c r="AC463">
        <v>3.19954783285</v>
      </c>
    </row>
    <row r="464" spans="3:29" x14ac:dyDescent="0.25">
      <c r="C464">
        <v>11970.9032991</v>
      </c>
      <c r="D464" s="2">
        <v>4.7074875858700002E-2</v>
      </c>
      <c r="E464">
        <v>8.0057645423599997</v>
      </c>
      <c r="K464">
        <v>11229.2731019</v>
      </c>
      <c r="L464" s="13">
        <v>2.15564370117E-2</v>
      </c>
      <c r="M464">
        <v>3.4328936525799998</v>
      </c>
      <c r="S464">
        <v>11314.4839219</v>
      </c>
      <c r="T464" s="2">
        <v>3.4018186439699998E-2</v>
      </c>
      <c r="U464">
        <v>4.1865929939599997</v>
      </c>
      <c r="AA464">
        <v>11639.2202788</v>
      </c>
      <c r="AB464" s="14">
        <v>8.76280902039E-2</v>
      </c>
      <c r="AC464">
        <v>16.4680051729</v>
      </c>
    </row>
    <row r="465" spans="3:29" x14ac:dyDescent="0.25">
      <c r="C465">
        <v>12070.290632099999</v>
      </c>
      <c r="D465" s="2">
        <v>9.7770228999099998E-2</v>
      </c>
      <c r="E465">
        <v>16.627243690899999</v>
      </c>
      <c r="K465">
        <v>11246.7402107</v>
      </c>
      <c r="L465" s="13">
        <v>2.7163870092100001E-2</v>
      </c>
      <c r="M465">
        <v>4.3258854498100003</v>
      </c>
      <c r="S465">
        <v>11448.5962237</v>
      </c>
      <c r="T465" s="2">
        <v>0.18994680826999999</v>
      </c>
      <c r="U465">
        <v>23.3766129226</v>
      </c>
      <c r="AA465">
        <v>11750.461331099999</v>
      </c>
      <c r="AB465" s="14">
        <v>1.6208267115200001E-2</v>
      </c>
      <c r="AC465">
        <v>3.0460304004699998</v>
      </c>
    </row>
    <row r="466" spans="3:29" x14ac:dyDescent="0.25">
      <c r="C466">
        <v>12217.0633886</v>
      </c>
      <c r="D466" s="2">
        <v>2.8310191885700001E-2</v>
      </c>
      <c r="E466">
        <v>4.8145582171400001</v>
      </c>
      <c r="K466">
        <v>11288.2088833</v>
      </c>
      <c r="L466" s="13">
        <v>2.4135331658300001E-2</v>
      </c>
      <c r="M466">
        <v>3.8435863407199999</v>
      </c>
      <c r="S466">
        <v>11520.657929000001</v>
      </c>
      <c r="T466" s="2">
        <v>2.7153331828500001E-2</v>
      </c>
      <c r="U466">
        <v>3.3417404245600002</v>
      </c>
      <c r="AA466">
        <v>11967.855358500001</v>
      </c>
      <c r="AB466" s="14">
        <v>2.65820775043E-2</v>
      </c>
      <c r="AC466">
        <v>4.9955874745999997</v>
      </c>
    </row>
    <row r="467" spans="3:29" x14ac:dyDescent="0.25">
      <c r="C467">
        <v>12315.114127299999</v>
      </c>
      <c r="D467" s="2">
        <v>2.07137455944E-2</v>
      </c>
      <c r="E467">
        <v>3.5226724870599999</v>
      </c>
      <c r="K467">
        <v>11314.4839219</v>
      </c>
      <c r="L467" s="13">
        <v>2.1762461895600001E-2</v>
      </c>
      <c r="M467">
        <v>3.4657034121899999</v>
      </c>
      <c r="S467">
        <v>11639.9293597</v>
      </c>
      <c r="T467" s="2">
        <v>0.162499674062</v>
      </c>
      <c r="U467">
        <v>19.9987144569</v>
      </c>
      <c r="AA467">
        <v>12068.9815449</v>
      </c>
      <c r="AB467" s="14">
        <v>6.94270076056E-2</v>
      </c>
      <c r="AC467">
        <v>13.0474636355</v>
      </c>
    </row>
    <row r="468" spans="3:29" x14ac:dyDescent="0.25">
      <c r="C468">
        <v>12409.709694499999</v>
      </c>
      <c r="D468" s="2">
        <v>2.3488390259699999E-2</v>
      </c>
      <c r="E468">
        <v>3.9945410044699998</v>
      </c>
      <c r="K468">
        <v>11449.449374100001</v>
      </c>
      <c r="L468" s="13">
        <v>0.16374781338700001</v>
      </c>
      <c r="M468">
        <v>26.077075209299998</v>
      </c>
      <c r="S468">
        <v>11846.745783099999</v>
      </c>
      <c r="T468" s="2">
        <v>3.1967345397899999E-2</v>
      </c>
      <c r="U468">
        <v>3.9341975068399999</v>
      </c>
      <c r="AA468">
        <v>12214.2762382</v>
      </c>
      <c r="AB468" s="14">
        <v>2.35750861641E-2</v>
      </c>
      <c r="AC468">
        <v>4.4304815955399999</v>
      </c>
    </row>
    <row r="469" spans="3:29" x14ac:dyDescent="0.25">
      <c r="C469">
        <v>12972.533488499999</v>
      </c>
      <c r="D469" s="2">
        <v>2.29704766729E-2</v>
      </c>
      <c r="E469">
        <v>3.90646229682</v>
      </c>
      <c r="K469">
        <v>11520.943210400001</v>
      </c>
      <c r="L469" s="13">
        <v>2.63399551023E-2</v>
      </c>
      <c r="M469">
        <v>4.1946758005899998</v>
      </c>
      <c r="S469">
        <v>11969.1582598</v>
      </c>
      <c r="T469" s="2">
        <v>5.0849704197299998E-2</v>
      </c>
      <c r="U469">
        <v>6.2580354103899998</v>
      </c>
      <c r="AA469">
        <v>12538.144304199999</v>
      </c>
      <c r="AB469" s="14">
        <v>1.8907218559900001E-2</v>
      </c>
      <c r="AC469">
        <v>3.55324613744</v>
      </c>
    </row>
    <row r="470" spans="3:29" x14ac:dyDescent="0.25">
      <c r="C470">
        <v>13124.727445500001</v>
      </c>
      <c r="D470" s="2">
        <v>1.8612600436499999E-2</v>
      </c>
      <c r="E470">
        <v>3.1653423168499999</v>
      </c>
      <c r="K470">
        <v>11640.5028981</v>
      </c>
      <c r="L470" s="13">
        <v>0.133794318179</v>
      </c>
      <c r="M470">
        <v>21.306937940600001</v>
      </c>
      <c r="S470">
        <v>12068.246254899999</v>
      </c>
      <c r="T470" s="2">
        <v>0.18320413071899999</v>
      </c>
      <c r="U470">
        <v>22.5467965934</v>
      </c>
      <c r="AA470">
        <v>12972.9875765</v>
      </c>
      <c r="AB470" s="14">
        <v>3.5826337712799999E-2</v>
      </c>
      <c r="AC470">
        <v>6.73286743334</v>
      </c>
    </row>
    <row r="471" spans="3:29" x14ac:dyDescent="0.25">
      <c r="C471">
        <v>13639.133969500001</v>
      </c>
      <c r="D471" s="2">
        <v>4.2819696513900003E-2</v>
      </c>
      <c r="E471">
        <v>7.2821096564300003</v>
      </c>
      <c r="K471">
        <v>11749.7338697</v>
      </c>
      <c r="L471" s="13">
        <v>2.2851576132299999E-2</v>
      </c>
      <c r="M471">
        <v>3.6391464235600002</v>
      </c>
      <c r="S471">
        <v>12216.7695375</v>
      </c>
      <c r="T471" s="2">
        <v>3.3804950346999998E-2</v>
      </c>
      <c r="U471">
        <v>4.1603501860499996</v>
      </c>
      <c r="AA471">
        <v>13190.160737300001</v>
      </c>
      <c r="AB471" s="14">
        <v>1.6416877276999999E-2</v>
      </c>
      <c r="AC471">
        <v>3.08523464669</v>
      </c>
    </row>
    <row r="472" spans="3:29" x14ac:dyDescent="0.25">
      <c r="C472">
        <v>13819.2833507</v>
      </c>
      <c r="D472" s="2">
        <v>1.8495196221200001E-2</v>
      </c>
      <c r="E472">
        <v>3.1453760293799999</v>
      </c>
      <c r="K472">
        <v>11969.7399253</v>
      </c>
      <c r="L472" s="13">
        <v>3.5636444000600002E-2</v>
      </c>
      <c r="M472">
        <v>5.67515505201</v>
      </c>
      <c r="S472">
        <v>12357.341382299999</v>
      </c>
      <c r="T472" s="2">
        <v>2.76136646614E-2</v>
      </c>
      <c r="U472">
        <v>3.3983932451399999</v>
      </c>
      <c r="AA472">
        <v>13637.73199</v>
      </c>
      <c r="AB472" s="14">
        <v>3.0004253453799999E-2</v>
      </c>
      <c r="AC472">
        <v>5.6387192729600004</v>
      </c>
    </row>
    <row r="473" spans="3:29" x14ac:dyDescent="0.25">
      <c r="C473">
        <v>13954.7072192</v>
      </c>
      <c r="D473" s="2">
        <v>0.10354910397600001</v>
      </c>
      <c r="E473">
        <v>17.610025090400001</v>
      </c>
      <c r="K473">
        <v>12069.706506500001</v>
      </c>
      <c r="L473" s="13">
        <v>0.127722616525</v>
      </c>
      <c r="M473">
        <v>20.340010704000001</v>
      </c>
      <c r="S473">
        <v>12538.886288899999</v>
      </c>
      <c r="T473" s="2">
        <v>2.9960879065200001E-2</v>
      </c>
      <c r="U473">
        <v>3.6872631822800002</v>
      </c>
      <c r="AA473">
        <v>13950.1450277</v>
      </c>
      <c r="AB473" s="14">
        <v>3.4393662965899997E-2</v>
      </c>
      <c r="AC473">
        <v>6.4636239169199996</v>
      </c>
    </row>
    <row r="474" spans="3:29" x14ac:dyDescent="0.25">
      <c r="C474">
        <v>14161.942555400001</v>
      </c>
      <c r="D474" s="2">
        <v>1.85253305631E-2</v>
      </c>
      <c r="E474">
        <v>3.1505008107300001</v>
      </c>
      <c r="K474">
        <v>12217.0633886</v>
      </c>
      <c r="L474" s="13">
        <v>2.81104398646E-2</v>
      </c>
      <c r="M474">
        <v>4.4766280499000004</v>
      </c>
      <c r="S474">
        <v>12586.2710226</v>
      </c>
      <c r="T474" s="2">
        <v>3.0916934068400001E-2</v>
      </c>
      <c r="U474">
        <v>3.8049241629799999</v>
      </c>
      <c r="AA474">
        <v>14162.093755399999</v>
      </c>
      <c r="AB474" s="14">
        <v>1.6414333280400002E-2</v>
      </c>
      <c r="AC474">
        <v>3.08475655172</v>
      </c>
    </row>
    <row r="475" spans="3:29" x14ac:dyDescent="0.25">
      <c r="C475">
        <v>14910.299876200001</v>
      </c>
      <c r="D475" s="2">
        <v>7.7150206726099999E-2</v>
      </c>
      <c r="E475">
        <v>13.120510212199999</v>
      </c>
      <c r="K475">
        <v>12314.229022</v>
      </c>
      <c r="L475" s="13">
        <v>2.1786176918699999E-2</v>
      </c>
      <c r="M475">
        <v>3.4694800637899998</v>
      </c>
      <c r="S475">
        <v>12976.471310999999</v>
      </c>
      <c r="T475" s="2">
        <v>3.3397976018599999E-2</v>
      </c>
      <c r="U475">
        <v>4.1102641570699996</v>
      </c>
      <c r="AA475">
        <v>14794.6749385</v>
      </c>
      <c r="AB475" s="14">
        <v>1.68800214457E-2</v>
      </c>
      <c r="AC475">
        <v>3.17227363781</v>
      </c>
    </row>
    <row r="476" spans="3:29" x14ac:dyDescent="0.25">
      <c r="C476">
        <v>15367.403403</v>
      </c>
      <c r="D476" s="2">
        <v>2.0272147992899999E-2</v>
      </c>
      <c r="E476">
        <v>3.44757241817</v>
      </c>
      <c r="K476">
        <v>12357.341382299999</v>
      </c>
      <c r="L476" s="13">
        <v>2.2514328529899999E-2</v>
      </c>
      <c r="M476">
        <v>3.58543925698</v>
      </c>
      <c r="S476">
        <v>13189.398667400001</v>
      </c>
      <c r="T476" s="2">
        <v>2.67925665903E-2</v>
      </c>
      <c r="U476">
        <v>3.2973413140600001</v>
      </c>
      <c r="AA476">
        <v>14909.1513397</v>
      </c>
      <c r="AB476" s="14">
        <v>0.103796606569</v>
      </c>
      <c r="AC476">
        <v>19.506565188500002</v>
      </c>
    </row>
    <row r="477" spans="3:29" x14ac:dyDescent="0.25">
      <c r="C477">
        <v>16328.037938400001</v>
      </c>
      <c r="D477" s="2">
        <v>2.21144097299E-2</v>
      </c>
      <c r="E477">
        <v>3.7608757126099999</v>
      </c>
      <c r="K477">
        <v>12409.117337899999</v>
      </c>
      <c r="L477" s="13">
        <v>2.5050402625099999E-2</v>
      </c>
      <c r="M477">
        <v>3.9893127106200001</v>
      </c>
      <c r="S477">
        <v>13638.202051099999</v>
      </c>
      <c r="T477" s="2">
        <v>7.5721693713200006E-2</v>
      </c>
      <c r="U477">
        <v>9.3190127272600005</v>
      </c>
      <c r="AA477">
        <v>15089.7097588</v>
      </c>
      <c r="AB477" s="14">
        <v>2.3459633175200001E-2</v>
      </c>
      <c r="AC477">
        <v>4.4087844386799997</v>
      </c>
    </row>
    <row r="478" spans="3:29" x14ac:dyDescent="0.25">
      <c r="C478">
        <v>16401.2634249</v>
      </c>
      <c r="D478" s="2">
        <v>4.0343198541500001E-2</v>
      </c>
      <c r="E478">
        <v>6.8609453029400003</v>
      </c>
      <c r="K478">
        <v>12420.6708641</v>
      </c>
      <c r="L478" s="13">
        <v>2.0479483344300001E-2</v>
      </c>
      <c r="M478">
        <v>3.2613872293799999</v>
      </c>
      <c r="S478">
        <v>13951.564868900001</v>
      </c>
      <c r="T478" s="2">
        <v>9.2898810321400002E-2</v>
      </c>
      <c r="U478">
        <v>11.4329877381</v>
      </c>
      <c r="AA478">
        <v>15367.554603</v>
      </c>
      <c r="AB478" s="14">
        <v>1.9195771390600001E-2</v>
      </c>
      <c r="AC478">
        <v>3.6074740625100001</v>
      </c>
    </row>
    <row r="479" spans="3:29" x14ac:dyDescent="0.25">
      <c r="C479">
        <v>16723.0122691</v>
      </c>
      <c r="D479" s="2">
        <v>3.5186409407700001E-2</v>
      </c>
      <c r="E479">
        <v>5.9839586121100004</v>
      </c>
      <c r="K479">
        <v>12539.7795057</v>
      </c>
      <c r="L479" s="13">
        <v>1.9026006344599999E-2</v>
      </c>
      <c r="M479">
        <v>3.0299189230099999</v>
      </c>
      <c r="S479">
        <v>14790.963644699999</v>
      </c>
      <c r="T479" s="2">
        <v>3.1322527316399999E-2</v>
      </c>
      <c r="U479">
        <v>3.8548402234300001</v>
      </c>
      <c r="AA479">
        <v>16399.027931799999</v>
      </c>
      <c r="AB479" s="14">
        <v>2.1512858695400001E-2</v>
      </c>
      <c r="AC479">
        <v>4.0429258181199996</v>
      </c>
    </row>
    <row r="480" spans="3:29" x14ac:dyDescent="0.25">
      <c r="C480">
        <v>16921.942210599998</v>
      </c>
      <c r="D480" s="2">
        <v>2.9490974092200001E-2</v>
      </c>
      <c r="E480">
        <v>5.0153673355599997</v>
      </c>
      <c r="K480">
        <v>12971.9277232</v>
      </c>
      <c r="L480" s="13">
        <v>2.38785411592E-2</v>
      </c>
      <c r="M480">
        <v>3.8026920837499998</v>
      </c>
      <c r="S480">
        <v>14909.0001397</v>
      </c>
      <c r="T480" s="2">
        <v>0.12704837398400001</v>
      </c>
      <c r="U480">
        <v>15.6357492295</v>
      </c>
      <c r="AA480">
        <v>16719.720322900001</v>
      </c>
      <c r="AB480" s="14">
        <v>2.99424191845E-2</v>
      </c>
      <c r="AC480">
        <v>5.62709871766</v>
      </c>
    </row>
    <row r="481" spans="3:29" x14ac:dyDescent="0.25">
      <c r="C481">
        <v>17668.605973900001</v>
      </c>
      <c r="D481" s="2">
        <v>1.981413316E-2</v>
      </c>
      <c r="E481">
        <v>3.3696803612699999</v>
      </c>
      <c r="K481">
        <v>12983.742722000001</v>
      </c>
      <c r="L481" s="13">
        <v>2.19056237646E-2</v>
      </c>
      <c r="M481">
        <v>3.4885021460800001</v>
      </c>
      <c r="S481">
        <v>15094.4625892</v>
      </c>
      <c r="T481" s="2">
        <v>3.2895861203199997E-2</v>
      </c>
      <c r="U481">
        <v>4.04846925887</v>
      </c>
      <c r="AA481">
        <v>16908.240417599998</v>
      </c>
      <c r="AB481" s="14">
        <v>1.9752210926700001E-2</v>
      </c>
      <c r="AC481">
        <v>3.7120461139700001</v>
      </c>
    </row>
    <row r="482" spans="3:29" x14ac:dyDescent="0.25">
      <c r="C482">
        <v>19843.917881000001</v>
      </c>
      <c r="D482" s="2">
        <v>1.97766970977E-2</v>
      </c>
      <c r="E482">
        <v>3.3633138165899998</v>
      </c>
      <c r="K482">
        <v>13190.925868800001</v>
      </c>
      <c r="L482" s="13">
        <v>1.9206676302E-2</v>
      </c>
      <c r="M482">
        <v>3.0586908740399998</v>
      </c>
      <c r="S482">
        <v>15367.0734696</v>
      </c>
      <c r="T482" s="2">
        <v>3.2306856032499998E-2</v>
      </c>
      <c r="U482">
        <v>3.9759808290200001</v>
      </c>
    </row>
    <row r="483" spans="3:29" x14ac:dyDescent="0.25">
      <c r="K483">
        <v>13638.8233265</v>
      </c>
      <c r="L483" s="13">
        <v>4.9810098352400002E-2</v>
      </c>
      <c r="M483">
        <v>7.9323299289099998</v>
      </c>
      <c r="S483">
        <v>16327.0173586</v>
      </c>
      <c r="T483" s="2">
        <v>3.4175393905600003E-2</v>
      </c>
      <c r="U483">
        <v>4.2059404002700003</v>
      </c>
    </row>
    <row r="484" spans="3:29" x14ac:dyDescent="0.25">
      <c r="K484">
        <v>13953.4502362</v>
      </c>
      <c r="L484" s="13">
        <v>0.107679475525</v>
      </c>
      <c r="M484">
        <v>17.1481116217</v>
      </c>
      <c r="S484">
        <v>16400.240535000001</v>
      </c>
      <c r="T484" s="2">
        <v>4.7938090398400003E-2</v>
      </c>
      <c r="U484">
        <v>5.89970525798</v>
      </c>
    </row>
    <row r="485" spans="3:29" x14ac:dyDescent="0.25">
      <c r="K485">
        <v>14162.8923732</v>
      </c>
      <c r="L485" s="13">
        <v>1.9276157859400001E-2</v>
      </c>
      <c r="M485">
        <v>3.0697559121500002</v>
      </c>
      <c r="S485">
        <v>16721.979287599999</v>
      </c>
      <c r="T485" s="2">
        <v>6.00730500608E-2</v>
      </c>
      <c r="U485">
        <v>7.3931457503200004</v>
      </c>
    </row>
    <row r="486" spans="3:29" x14ac:dyDescent="0.25">
      <c r="K486">
        <v>14172.075603400001</v>
      </c>
      <c r="L486" s="13">
        <v>1.9119338093499999E-2</v>
      </c>
      <c r="M486">
        <v>3.04478213849</v>
      </c>
      <c r="S486">
        <v>16913.976039000001</v>
      </c>
      <c r="T486" s="2">
        <v>3.2808641001999997E-2</v>
      </c>
      <c r="U486">
        <v>4.03773513334</v>
      </c>
    </row>
    <row r="487" spans="3:29" x14ac:dyDescent="0.25">
      <c r="K487">
        <v>14584.5758281</v>
      </c>
      <c r="L487" s="13">
        <v>2.00895687383E-2</v>
      </c>
      <c r="M487">
        <v>3.1992927665900002</v>
      </c>
      <c r="S487">
        <v>17664.711756799999</v>
      </c>
      <c r="T487" s="2">
        <v>2.5128430237599999E-2</v>
      </c>
      <c r="U487">
        <v>3.0925372864399998</v>
      </c>
    </row>
    <row r="488" spans="3:29" x14ac:dyDescent="0.25">
      <c r="K488">
        <v>14910.949765900001</v>
      </c>
      <c r="L488" s="13">
        <v>7.8790761612599999E-2</v>
      </c>
      <c r="M488">
        <v>12.547542308400001</v>
      </c>
      <c r="S488">
        <v>18561.2845327</v>
      </c>
      <c r="T488" s="2">
        <v>2.7193785876399999E-2</v>
      </c>
      <c r="U488">
        <v>3.3467190742600001</v>
      </c>
    </row>
    <row r="489" spans="3:29" x14ac:dyDescent="0.25">
      <c r="K489">
        <v>15368.7231725</v>
      </c>
      <c r="L489" s="13">
        <v>2.0172507123300001E-2</v>
      </c>
      <c r="M489">
        <v>3.2125008238900001</v>
      </c>
      <c r="S489">
        <v>18599.053100199999</v>
      </c>
      <c r="T489" s="2">
        <v>2.8940200601099999E-2</v>
      </c>
      <c r="U489">
        <v>3.5616490401399998</v>
      </c>
    </row>
    <row r="490" spans="3:29" x14ac:dyDescent="0.25">
      <c r="K490">
        <v>16327.0173586</v>
      </c>
      <c r="L490" s="13">
        <v>2.7273764948999999E-2</v>
      </c>
      <c r="M490">
        <v>4.3433863641099997</v>
      </c>
    </row>
    <row r="491" spans="3:29" x14ac:dyDescent="0.25">
      <c r="K491">
        <v>16400.240535000001</v>
      </c>
      <c r="L491" s="13">
        <v>4.7059079774599999E-2</v>
      </c>
      <c r="M491">
        <v>7.4942262567300002</v>
      </c>
    </row>
    <row r="492" spans="3:29" x14ac:dyDescent="0.25">
      <c r="K492">
        <v>16723.0122691</v>
      </c>
      <c r="L492" s="13">
        <v>4.9354794226400003E-2</v>
      </c>
      <c r="M492">
        <v>7.8598220908399998</v>
      </c>
    </row>
    <row r="493" spans="3:29" x14ac:dyDescent="0.25">
      <c r="K493">
        <v>16917.439358899999</v>
      </c>
      <c r="L493" s="13">
        <v>2.43893838701E-2</v>
      </c>
      <c r="M493">
        <v>3.8840445214899999</v>
      </c>
    </row>
    <row r="494" spans="3:29" x14ac:dyDescent="0.25">
      <c r="K494">
        <v>17664.711756799999</v>
      </c>
      <c r="L494" s="13">
        <v>2.1493561323299999E-2</v>
      </c>
      <c r="M494">
        <v>3.4228806086099999</v>
      </c>
    </row>
    <row r="500" spans="1:35" s="2" customFormat="1" x14ac:dyDescent="0.25">
      <c r="A500"/>
      <c r="B500" t="s">
        <v>14</v>
      </c>
      <c r="C500" t="s">
        <v>15</v>
      </c>
      <c r="D500" s="17"/>
      <c r="E500"/>
      <c r="F500"/>
      <c r="G500"/>
      <c r="H500"/>
      <c r="I500"/>
      <c r="J500" t="s">
        <v>14</v>
      </c>
      <c r="K500" t="s">
        <v>15</v>
      </c>
      <c r="M500"/>
      <c r="N500"/>
      <c r="O500"/>
      <c r="P500"/>
      <c r="Q500"/>
      <c r="R500" t="s">
        <v>14</v>
      </c>
      <c r="S500" t="s">
        <v>15</v>
      </c>
      <c r="T500" s="14"/>
      <c r="U500"/>
      <c r="V500"/>
      <c r="W500"/>
      <c r="X500"/>
      <c r="Y500"/>
      <c r="Z500" t="s">
        <v>14</v>
      </c>
      <c r="AA500" t="s">
        <v>15</v>
      </c>
      <c r="AB500" s="14"/>
      <c r="AC500"/>
      <c r="AD500"/>
      <c r="AE500"/>
      <c r="AF500"/>
      <c r="AG500"/>
      <c r="AH500"/>
      <c r="AI500"/>
    </row>
    <row r="501" spans="1:35" s="2" customFormat="1" x14ac:dyDescent="0.25">
      <c r="A501" s="6" t="s">
        <v>23</v>
      </c>
      <c r="B501" s="1">
        <f>AVERAGE(G23,G105,G247)</f>
        <v>23.007518770626103</v>
      </c>
      <c r="C501">
        <f>SUM(B501:B508)</f>
        <v>100</v>
      </c>
      <c r="D501" s="17"/>
      <c r="E501"/>
      <c r="F501"/>
      <c r="G501"/>
      <c r="H501"/>
      <c r="I501" s="6" t="s">
        <v>23</v>
      </c>
      <c r="J501" s="1">
        <f>AVERAGE(O22,O106,O248)</f>
        <v>13.850190405150542</v>
      </c>
      <c r="K501">
        <f>SUM(J501:J508)</f>
        <v>100</v>
      </c>
      <c r="M501"/>
      <c r="N501"/>
      <c r="O501"/>
      <c r="P501"/>
      <c r="Q501" s="6" t="s">
        <v>23</v>
      </c>
      <c r="R501" s="1">
        <f>AVERAGE(W22,W106,W247)</f>
        <v>9.9643455531077922</v>
      </c>
      <c r="S501">
        <f>SUM(R501:R508)</f>
        <v>99.999999999999986</v>
      </c>
      <c r="T501" s="14"/>
      <c r="U501"/>
      <c r="V501"/>
      <c r="W501"/>
      <c r="X501"/>
      <c r="Y501" s="6" t="s">
        <v>23</v>
      </c>
      <c r="Z501" s="1">
        <f>AVERAGE(AE22,AE109,AE254)</f>
        <v>9.4199055756433072</v>
      </c>
      <c r="AA501">
        <f>SUM(Z501:Z510)</f>
        <v>100</v>
      </c>
      <c r="AB501" s="14"/>
      <c r="AC501"/>
      <c r="AD501"/>
      <c r="AE501"/>
      <c r="AF501"/>
      <c r="AG501"/>
      <c r="AH501"/>
      <c r="AI501"/>
    </row>
    <row r="502" spans="1:35" s="2" customFormat="1" x14ac:dyDescent="0.25">
      <c r="A502" s="6" t="s">
        <v>24</v>
      </c>
      <c r="B502" s="1">
        <f>AVERAGE(G24,G106,G252)</f>
        <v>15.054617688358112</v>
      </c>
      <c r="C502"/>
      <c r="D502" s="17"/>
      <c r="E502"/>
      <c r="F502"/>
      <c r="G502"/>
      <c r="H502"/>
      <c r="I502" s="6" t="s">
        <v>24</v>
      </c>
      <c r="J502" s="1">
        <f>AVERAGE(O23,O107,O253)</f>
        <v>13.393356761005913</v>
      </c>
      <c r="K502"/>
      <c r="M502"/>
      <c r="N502"/>
      <c r="O502"/>
      <c r="P502"/>
      <c r="Q502" s="6" t="s">
        <v>24</v>
      </c>
      <c r="R502" s="1">
        <f>AVERAGE(W23,W107,W251)</f>
        <v>10.490157447185915</v>
      </c>
      <c r="S502"/>
      <c r="T502" s="14"/>
      <c r="U502"/>
      <c r="V502"/>
      <c r="W502"/>
      <c r="X502"/>
      <c r="Y502" s="6" t="s">
        <v>24</v>
      </c>
      <c r="Z502" s="1">
        <f>AVERAGE(AE23,AE110,AE257)</f>
        <v>15.239061811785943</v>
      </c>
      <c r="AA502"/>
      <c r="AB502" s="14"/>
      <c r="AC502"/>
      <c r="AD502"/>
      <c r="AE502"/>
      <c r="AF502"/>
      <c r="AG502"/>
      <c r="AH502"/>
      <c r="AI502"/>
    </row>
    <row r="503" spans="1:35" s="2" customFormat="1" x14ac:dyDescent="0.25">
      <c r="A503" s="6" t="s">
        <v>16</v>
      </c>
      <c r="B503" s="1">
        <f>AVERAGE(G25,G112,G266)</f>
        <v>39.180863005312084</v>
      </c>
      <c r="C503"/>
      <c r="D503" s="17"/>
      <c r="E503"/>
      <c r="F503"/>
      <c r="G503"/>
      <c r="H503"/>
      <c r="I503" s="6" t="s">
        <v>16</v>
      </c>
      <c r="J503" s="1">
        <f>AVERAGE(O24,O108,O267)</f>
        <v>41.661997664117827</v>
      </c>
      <c r="K503"/>
      <c r="M503"/>
      <c r="N503"/>
      <c r="O503"/>
      <c r="P503"/>
      <c r="Q503" s="6" t="s">
        <v>16</v>
      </c>
      <c r="R503" s="1">
        <f>AVERAGE(W24,W108,W264)</f>
        <v>41.437349041964509</v>
      </c>
      <c r="S503"/>
      <c r="T503" s="14"/>
      <c r="U503"/>
      <c r="V503"/>
      <c r="W503"/>
      <c r="X503"/>
      <c r="Y503" s="6" t="s">
        <v>16</v>
      </c>
      <c r="Z503" s="1">
        <f>AVERAGE(AE24,AE111,AE271)</f>
        <v>33.553517200617215</v>
      </c>
      <c r="AA503"/>
      <c r="AB503" s="14"/>
      <c r="AC503"/>
      <c r="AD503"/>
      <c r="AE503"/>
      <c r="AF503"/>
      <c r="AG503"/>
      <c r="AH503"/>
      <c r="AI503"/>
    </row>
    <row r="504" spans="1:35" s="2" customFormat="1" x14ac:dyDescent="0.25">
      <c r="A504" s="6" t="s">
        <v>17</v>
      </c>
      <c r="B504" s="1">
        <f>AVERAGE(G26,G114,G269)</f>
        <v>7.235410533282594</v>
      </c>
      <c r="C504"/>
      <c r="D504" s="17"/>
      <c r="E504"/>
      <c r="F504"/>
      <c r="G504"/>
      <c r="H504"/>
      <c r="I504" s="6" t="s">
        <v>17</v>
      </c>
      <c r="J504" s="1">
        <f>AVERAGE(O25,O110,O270)</f>
        <v>7.5532752208895308</v>
      </c>
      <c r="K504"/>
      <c r="M504"/>
      <c r="N504"/>
      <c r="O504"/>
      <c r="P504"/>
      <c r="Q504" s="6" t="s">
        <v>17</v>
      </c>
      <c r="R504" s="1">
        <f>AVERAGE(W25,W110,W267)</f>
        <v>7.9975583344284518</v>
      </c>
      <c r="S504"/>
      <c r="T504" s="14"/>
      <c r="U504"/>
      <c r="V504"/>
      <c r="W504"/>
      <c r="X504"/>
      <c r="Y504" s="6" t="s">
        <v>17</v>
      </c>
      <c r="Z504" s="1">
        <f>AVERAGE(AE26,AE113,AE274)</f>
        <v>7.9476472213629181</v>
      </c>
      <c r="AA504"/>
      <c r="AB504" s="14"/>
      <c r="AC504"/>
      <c r="AD504"/>
      <c r="AE504"/>
      <c r="AF504"/>
      <c r="AG504"/>
      <c r="AH504"/>
      <c r="AI504"/>
    </row>
    <row r="505" spans="1:35" s="2" customFormat="1" x14ac:dyDescent="0.25">
      <c r="A505" s="6" t="s">
        <v>26</v>
      </c>
      <c r="B505" s="1">
        <f>AVERAGE(G27,G116,G273)</f>
        <v>3.6012766206354492</v>
      </c>
      <c r="C505"/>
      <c r="D505" s="17"/>
      <c r="E505"/>
      <c r="F505"/>
      <c r="G505"/>
      <c r="H505"/>
      <c r="I505" s="6" t="s">
        <v>26</v>
      </c>
      <c r="J505" s="1">
        <f>AVERAGE(O27,O112,O275)</f>
        <v>3.5052969409738712</v>
      </c>
      <c r="K505"/>
      <c r="M505"/>
      <c r="N505"/>
      <c r="O505"/>
      <c r="P505"/>
      <c r="Q505" s="6" t="s">
        <v>26</v>
      </c>
      <c r="R505" s="1">
        <f>AVERAGE(W26,W112,W271)</f>
        <v>3.4164868497764664</v>
      </c>
      <c r="S505"/>
      <c r="T505" s="14"/>
      <c r="U505"/>
      <c r="V505"/>
      <c r="W505"/>
      <c r="X505"/>
      <c r="Y505" s="6" t="s">
        <v>26</v>
      </c>
      <c r="Z505" s="1"/>
      <c r="AA505"/>
      <c r="AB505" s="14"/>
      <c r="AC505"/>
      <c r="AD505"/>
      <c r="AE505"/>
      <c r="AF505"/>
      <c r="AG505"/>
      <c r="AH505"/>
      <c r="AI505"/>
    </row>
    <row r="506" spans="1:35" s="2" customFormat="1" x14ac:dyDescent="0.25">
      <c r="A506" s="6" t="s">
        <v>18</v>
      </c>
      <c r="B506" s="1">
        <f>AVERAGE(G29,G119,G278)</f>
        <v>7.1865980957622648</v>
      </c>
      <c r="C506"/>
      <c r="D506" s="17"/>
      <c r="E506"/>
      <c r="F506"/>
      <c r="G506"/>
      <c r="H506"/>
      <c r="I506" s="6" t="s">
        <v>18</v>
      </c>
      <c r="J506" s="1">
        <f>AVERAGE(O29,O115,O280)</f>
        <v>11.031926675601298</v>
      </c>
      <c r="K506"/>
      <c r="M506"/>
      <c r="N506"/>
      <c r="O506"/>
      <c r="P506"/>
      <c r="Q506" s="6" t="s">
        <v>18</v>
      </c>
      <c r="R506" s="1">
        <f>AVERAGE(W27,W115,W276)</f>
        <v>12.716909318704344</v>
      </c>
      <c r="S506"/>
      <c r="T506" s="14"/>
      <c r="U506"/>
      <c r="V506"/>
      <c r="W506"/>
      <c r="X506"/>
      <c r="Y506" s="6" t="s">
        <v>18</v>
      </c>
      <c r="Z506" s="1">
        <f>AVERAGE(AE27,AE115,AE282)</f>
        <v>11.031650818846254</v>
      </c>
      <c r="AA506"/>
      <c r="AB506" s="14"/>
      <c r="AC506"/>
      <c r="AD506"/>
      <c r="AE506"/>
      <c r="AF506"/>
      <c r="AG506"/>
      <c r="AH506"/>
      <c r="AI506"/>
    </row>
    <row r="507" spans="1:35" x14ac:dyDescent="0.25">
      <c r="A507" s="6" t="s">
        <v>19</v>
      </c>
      <c r="B507" s="1">
        <f>AVERAGE(G30,G120,G285)</f>
        <v>2.2974940361770506</v>
      </c>
      <c r="D507" s="17"/>
      <c r="I507" s="6" t="s">
        <v>19</v>
      </c>
      <c r="J507" s="1">
        <f>AVERAGE(O30,O117,O286)</f>
        <v>3.6130249059466748</v>
      </c>
      <c r="Q507" s="6" t="s">
        <v>19</v>
      </c>
      <c r="R507" s="1">
        <f>AVERAGE(W28,W117,W282)</f>
        <v>4.5590934564873322</v>
      </c>
      <c r="T507" s="14"/>
      <c r="Y507" s="6" t="s">
        <v>19</v>
      </c>
      <c r="Z507" s="1">
        <f>AVERAGE(AE28,AE116,AE289)</f>
        <v>4.03265927939053</v>
      </c>
    </row>
    <row r="508" spans="1:35" x14ac:dyDescent="0.25">
      <c r="A508" s="6" t="s">
        <v>20</v>
      </c>
      <c r="B508" s="1">
        <f>AVERAGE(G31,G121,G290)</f>
        <v>2.4362212498463358</v>
      </c>
      <c r="D508" s="17"/>
      <c r="I508" s="6" t="s">
        <v>20</v>
      </c>
      <c r="J508" s="1">
        <f>AVERAGE(O31,O118,O290)</f>
        <v>5.390931426314336</v>
      </c>
      <c r="Q508" s="6" t="s">
        <v>20</v>
      </c>
      <c r="R508" s="1">
        <f>AVERAGE(W29,W118,W286)</f>
        <v>9.4180999983451859</v>
      </c>
      <c r="T508" s="14"/>
      <c r="Y508" s="6" t="s">
        <v>20</v>
      </c>
      <c r="Z508" s="1">
        <f>AVERAGE(AE29,AE117,AE293)</f>
        <v>16.44966533229648</v>
      </c>
    </row>
    <row r="509" spans="1:35" x14ac:dyDescent="0.25">
      <c r="A509" s="6" t="s">
        <v>21</v>
      </c>
      <c r="I509" s="6" t="s">
        <v>21</v>
      </c>
      <c r="Q509" s="6" t="s">
        <v>21</v>
      </c>
      <c r="Y509" s="6" t="s">
        <v>21</v>
      </c>
      <c r="Z509" s="1">
        <f>AVERAGE(AE30,AE118,AE302)</f>
        <v>2.3258927600573513</v>
      </c>
    </row>
    <row r="510" spans="1:35" x14ac:dyDescent="0.25">
      <c r="A510" s="6"/>
      <c r="I510" s="6"/>
      <c r="Q510" s="6"/>
      <c r="Y510" s="6"/>
    </row>
  </sheetData>
  <pageMargins left="0.7" right="0.7" top="0.75" bottom="0.75" header="0.3" footer="0.3"/>
  <pageSetup paperSize="2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WT</vt:lpstr>
      <vt:lpstr>K28A</vt:lpstr>
      <vt:lpstr>K28F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2023-07-29T07:41:15Z</dcterms:modified>
</cp:coreProperties>
</file>