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8380" tabRatio="500"/>
  </bookViews>
  <sheets>
    <sheet name="Fig EV4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0" i="1" l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<sst xmlns="http://schemas.openxmlformats.org/spreadsheetml/2006/main" count="150" uniqueCount="31">
  <si>
    <t xml:space="preserve">Fig EV4B </t>
    <phoneticPr fontId="0" type="noConversion"/>
  </si>
  <si>
    <t>Ct</t>
    <phoneticPr fontId="0" type="noConversion"/>
  </si>
  <si>
    <t>Fig EV4C</t>
    <phoneticPr fontId="0" type="noConversion"/>
  </si>
  <si>
    <t>Fig EV4E</t>
    <phoneticPr fontId="0" type="noConversion"/>
  </si>
  <si>
    <t>Fig EV4F</t>
    <phoneticPr fontId="0" type="noConversion"/>
  </si>
  <si>
    <t>Fig EV4H</t>
    <phoneticPr fontId="0" type="noConversion"/>
  </si>
  <si>
    <t>Fig EV4I</t>
    <phoneticPr fontId="0" type="noConversion"/>
  </si>
  <si>
    <t>IFNα</t>
    <phoneticPr fontId="0" type="noConversion"/>
  </si>
  <si>
    <t>parallel 1</t>
    <phoneticPr fontId="0" type="noConversion"/>
  </si>
  <si>
    <t>parallel 2</t>
    <phoneticPr fontId="0" type="noConversion"/>
  </si>
  <si>
    <t>parallel 3</t>
    <phoneticPr fontId="0" type="noConversion"/>
  </si>
  <si>
    <t>IFNβ</t>
    <phoneticPr fontId="0" type="noConversion"/>
  </si>
  <si>
    <t>0h</t>
    <phoneticPr fontId="0" type="noConversion"/>
  </si>
  <si>
    <t>VR</t>
    <phoneticPr fontId="0" type="noConversion"/>
  </si>
  <si>
    <t>pLKO.1+VR</t>
    <phoneticPr fontId="0" type="noConversion"/>
  </si>
  <si>
    <t>TRIM21</t>
    <phoneticPr fontId="0" type="noConversion"/>
  </si>
  <si>
    <t>WT</t>
    <phoneticPr fontId="0" type="noConversion"/>
  </si>
  <si>
    <t>pLKO.1+TRIM21</t>
    <phoneticPr fontId="0" type="noConversion"/>
  </si>
  <si>
    <t>2h</t>
    <phoneticPr fontId="0" type="noConversion"/>
  </si>
  <si>
    <t>C16A</t>
    <phoneticPr fontId="0" type="noConversion"/>
  </si>
  <si>
    <t>sh-SAMHD1+VR</t>
    <phoneticPr fontId="0" type="noConversion"/>
  </si>
  <si>
    <t>WT+100</t>
    <phoneticPr fontId="0" type="noConversion"/>
  </si>
  <si>
    <t>sh-SAMHD1+TRIM21</t>
    <phoneticPr fontId="0" type="noConversion"/>
  </si>
  <si>
    <t>4h</t>
    <phoneticPr fontId="0" type="noConversion"/>
  </si>
  <si>
    <t>WT+200</t>
    <phoneticPr fontId="0" type="noConversion"/>
  </si>
  <si>
    <t>mock</t>
    <phoneticPr fontId="0" type="noConversion"/>
  </si>
  <si>
    <t>No Ct</t>
  </si>
  <si>
    <t>WT+400</t>
    <phoneticPr fontId="0" type="noConversion"/>
  </si>
  <si>
    <t>GAPDH</t>
    <phoneticPr fontId="0" type="noConversion"/>
  </si>
  <si>
    <t>8h</t>
    <phoneticPr fontId="0" type="noConversion"/>
  </si>
  <si>
    <t>mock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</si>
</sst>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topLeftCell="S1" workbookViewId="0">
      <selection activeCell="AE1" sqref="AE1"/>
    </sheetView>
  </sheetViews>
  <sheetFormatPr baseColWidth="10" defaultColWidth="8.83203125" defaultRowHeight="14" x14ac:dyDescent="0"/>
  <sheetData>
    <row r="1" spans="1:35">
      <c r="A1" t="s">
        <v>0</v>
      </c>
      <c r="C1" t="s">
        <v>1</v>
      </c>
      <c r="G1" t="s">
        <v>2</v>
      </c>
      <c r="I1" t="s">
        <v>1</v>
      </c>
      <c r="M1" t="s">
        <v>3</v>
      </c>
      <c r="O1" t="s">
        <v>1</v>
      </c>
      <c r="S1" t="s">
        <v>4</v>
      </c>
      <c r="U1" t="s">
        <v>1</v>
      </c>
      <c r="Y1" t="s">
        <v>5</v>
      </c>
      <c r="AA1" t="s">
        <v>1</v>
      </c>
      <c r="AE1" t="s">
        <v>6</v>
      </c>
      <c r="AG1" t="s">
        <v>1</v>
      </c>
    </row>
    <row r="2" spans="1:35">
      <c r="A2" t="s">
        <v>7</v>
      </c>
      <c r="C2" s="1" t="s">
        <v>8</v>
      </c>
      <c r="D2" s="1" t="s">
        <v>9</v>
      </c>
      <c r="E2" s="1" t="s">
        <v>10</v>
      </c>
      <c r="G2" t="s">
        <v>11</v>
      </c>
      <c r="I2" s="1" t="s">
        <v>8</v>
      </c>
      <c r="J2" s="1" t="s">
        <v>9</v>
      </c>
      <c r="K2" s="1" t="s">
        <v>10</v>
      </c>
      <c r="M2" t="s">
        <v>7</v>
      </c>
      <c r="O2" s="1" t="s">
        <v>8</v>
      </c>
      <c r="P2" s="1" t="s">
        <v>9</v>
      </c>
      <c r="Q2" s="1" t="s">
        <v>10</v>
      </c>
      <c r="S2" t="s">
        <v>11</v>
      </c>
      <c r="U2" s="1" t="s">
        <v>8</v>
      </c>
      <c r="V2" s="1" t="s">
        <v>9</v>
      </c>
      <c r="W2" s="1" t="s">
        <v>10</v>
      </c>
      <c r="Y2" t="s">
        <v>7</v>
      </c>
      <c r="AA2" s="1" t="s">
        <v>8</v>
      </c>
      <c r="AB2" s="1" t="s">
        <v>9</v>
      </c>
      <c r="AC2" s="1" t="s">
        <v>10</v>
      </c>
      <c r="AE2" t="s">
        <v>11</v>
      </c>
      <c r="AG2" s="1" t="s">
        <v>8</v>
      </c>
      <c r="AH2" s="1" t="s">
        <v>9</v>
      </c>
      <c r="AI2" s="1" t="s">
        <v>10</v>
      </c>
    </row>
    <row r="3" spans="1:35">
      <c r="A3" t="s">
        <v>12</v>
      </c>
      <c r="B3" s="1" t="s">
        <v>13</v>
      </c>
      <c r="C3" s="1">
        <v>23.91</v>
      </c>
      <c r="D3" s="1">
        <v>24.327999999999999</v>
      </c>
      <c r="E3" s="1">
        <f>AVERAGE(C3:D3)</f>
        <v>24.119</v>
      </c>
      <c r="G3" t="s">
        <v>12</v>
      </c>
      <c r="H3" s="1" t="s">
        <v>13</v>
      </c>
      <c r="I3" s="1">
        <v>26.14</v>
      </c>
      <c r="J3" s="1">
        <v>25.8</v>
      </c>
      <c r="K3" s="1">
        <v>25.97</v>
      </c>
      <c r="N3" t="s">
        <v>13</v>
      </c>
      <c r="O3">
        <v>27.67</v>
      </c>
      <c r="P3">
        <v>27.73</v>
      </c>
      <c r="Q3">
        <v>27.700000000000003</v>
      </c>
      <c r="T3" t="s">
        <v>13</v>
      </c>
      <c r="U3">
        <v>29.43</v>
      </c>
      <c r="V3">
        <v>29.19</v>
      </c>
      <c r="W3">
        <v>29.310000000000002</v>
      </c>
      <c r="Z3" t="s">
        <v>14</v>
      </c>
      <c r="AA3" s="1">
        <v>27.29</v>
      </c>
      <c r="AB3" s="1">
        <v>26.97</v>
      </c>
      <c r="AC3" s="1">
        <v>27.049999999999997</v>
      </c>
      <c r="AD3" s="1"/>
      <c r="AF3" t="s">
        <v>14</v>
      </c>
      <c r="AG3">
        <v>27.26</v>
      </c>
      <c r="AH3">
        <v>27.53</v>
      </c>
      <c r="AI3">
        <v>27.395000000000003</v>
      </c>
    </row>
    <row r="4" spans="1:35">
      <c r="B4" s="1" t="s">
        <v>15</v>
      </c>
      <c r="C4" s="1">
        <v>24.78</v>
      </c>
      <c r="D4" s="1">
        <v>25.1</v>
      </c>
      <c r="E4" s="1">
        <f t="shared" ref="E4:E10" si="0">AVERAGE(C4:D4)</f>
        <v>24.94</v>
      </c>
      <c r="H4" s="1" t="s">
        <v>15</v>
      </c>
      <c r="I4" s="1">
        <v>26.2</v>
      </c>
      <c r="J4" s="1">
        <v>26.59</v>
      </c>
      <c r="K4" s="1">
        <v>26.395</v>
      </c>
      <c r="N4" t="s">
        <v>16</v>
      </c>
      <c r="O4">
        <v>26.79</v>
      </c>
      <c r="P4">
        <v>27.01</v>
      </c>
      <c r="Q4">
        <v>26.9</v>
      </c>
      <c r="T4" t="s">
        <v>16</v>
      </c>
      <c r="U4">
        <v>26.46</v>
      </c>
      <c r="V4">
        <v>26.61</v>
      </c>
      <c r="W4">
        <v>26.535</v>
      </c>
      <c r="Z4" t="s">
        <v>17</v>
      </c>
      <c r="AA4" s="1">
        <v>26.31</v>
      </c>
      <c r="AB4" s="1">
        <v>26.06</v>
      </c>
      <c r="AC4" s="1">
        <v>26.122499999999999</v>
      </c>
      <c r="AD4" s="1"/>
      <c r="AF4" t="s">
        <v>17</v>
      </c>
      <c r="AG4">
        <v>25.09</v>
      </c>
      <c r="AH4">
        <v>25.29</v>
      </c>
      <c r="AI4">
        <v>25.189999999999998</v>
      </c>
    </row>
    <row r="5" spans="1:35">
      <c r="A5" t="s">
        <v>18</v>
      </c>
      <c r="B5" s="1" t="s">
        <v>13</v>
      </c>
      <c r="C5" s="1">
        <v>23.53</v>
      </c>
      <c r="D5" s="1">
        <v>23.91</v>
      </c>
      <c r="E5" s="1">
        <f t="shared" si="0"/>
        <v>23.72</v>
      </c>
      <c r="G5" t="s">
        <v>18</v>
      </c>
      <c r="H5" s="1" t="s">
        <v>13</v>
      </c>
      <c r="I5" s="1">
        <v>24.91</v>
      </c>
      <c r="J5" s="1">
        <v>25.01</v>
      </c>
      <c r="K5" s="1">
        <v>24.96</v>
      </c>
      <c r="N5" t="s">
        <v>19</v>
      </c>
      <c r="O5">
        <v>29.06</v>
      </c>
      <c r="P5">
        <v>28.98</v>
      </c>
      <c r="Q5">
        <v>29.02</v>
      </c>
      <c r="T5" t="s">
        <v>19</v>
      </c>
      <c r="U5">
        <v>30.73</v>
      </c>
      <c r="V5">
        <v>30.26</v>
      </c>
      <c r="W5">
        <v>30.495000000000001</v>
      </c>
      <c r="Z5" t="s">
        <v>20</v>
      </c>
      <c r="AA5" s="1">
        <v>26.09</v>
      </c>
      <c r="AB5" s="1">
        <v>25.77</v>
      </c>
      <c r="AC5" s="1">
        <v>25.85</v>
      </c>
      <c r="AD5" s="1"/>
      <c r="AF5" t="s">
        <v>20</v>
      </c>
      <c r="AG5">
        <v>24.79</v>
      </c>
      <c r="AH5">
        <v>24.97</v>
      </c>
      <c r="AI5">
        <v>24.88</v>
      </c>
    </row>
    <row r="6" spans="1:35">
      <c r="B6" s="1" t="s">
        <v>15</v>
      </c>
      <c r="C6" s="1">
        <v>24.01</v>
      </c>
      <c r="D6" s="1">
        <v>24.06</v>
      </c>
      <c r="E6" s="1">
        <f t="shared" si="0"/>
        <v>24.035</v>
      </c>
      <c r="H6" s="1" t="s">
        <v>15</v>
      </c>
      <c r="I6" s="1">
        <v>24.67</v>
      </c>
      <c r="J6" s="1">
        <v>25.05</v>
      </c>
      <c r="K6" s="1">
        <v>24.86</v>
      </c>
      <c r="N6" t="s">
        <v>21</v>
      </c>
      <c r="O6">
        <v>28.43</v>
      </c>
      <c r="P6">
        <v>28.22</v>
      </c>
      <c r="Q6">
        <v>28.324999999999999</v>
      </c>
      <c r="T6" t="s">
        <v>21</v>
      </c>
      <c r="U6">
        <v>28.24</v>
      </c>
      <c r="V6">
        <v>28.46</v>
      </c>
      <c r="W6">
        <v>28.35</v>
      </c>
      <c r="Z6" t="s">
        <v>22</v>
      </c>
      <c r="AA6" s="1">
        <v>26.1</v>
      </c>
      <c r="AB6" s="1">
        <v>26.39</v>
      </c>
      <c r="AC6" s="1">
        <v>26.317500000000003</v>
      </c>
      <c r="AD6" s="1"/>
      <c r="AF6" t="s">
        <v>22</v>
      </c>
      <c r="AG6">
        <v>25.2</v>
      </c>
      <c r="AH6">
        <v>25.02</v>
      </c>
      <c r="AI6">
        <v>25.11</v>
      </c>
    </row>
    <row r="7" spans="1:35">
      <c r="A7" t="s">
        <v>23</v>
      </c>
      <c r="B7" s="1" t="s">
        <v>13</v>
      </c>
      <c r="C7" s="1">
        <v>24.01</v>
      </c>
      <c r="D7" s="1">
        <v>23.87</v>
      </c>
      <c r="E7" s="1">
        <f t="shared" si="0"/>
        <v>23.94</v>
      </c>
      <c r="G7" t="s">
        <v>23</v>
      </c>
      <c r="H7" s="1" t="s">
        <v>13</v>
      </c>
      <c r="I7" s="1">
        <v>25.21</v>
      </c>
      <c r="J7" s="1">
        <v>25.13</v>
      </c>
      <c r="K7" s="1">
        <v>25.17</v>
      </c>
      <c r="N7" t="s">
        <v>24</v>
      </c>
      <c r="O7">
        <v>27.69</v>
      </c>
      <c r="P7">
        <v>27.55</v>
      </c>
      <c r="Q7">
        <v>27.62</v>
      </c>
      <c r="T7" t="s">
        <v>24</v>
      </c>
      <c r="U7">
        <v>27.68</v>
      </c>
      <c r="V7">
        <v>27.66</v>
      </c>
      <c r="W7">
        <v>27.67</v>
      </c>
      <c r="Z7" s="1" t="s">
        <v>25</v>
      </c>
      <c r="AA7" s="1">
        <v>36.82</v>
      </c>
      <c r="AB7" s="1" t="s">
        <v>26</v>
      </c>
      <c r="AC7" s="1">
        <v>36.82</v>
      </c>
      <c r="AD7" s="1"/>
      <c r="AF7" s="1" t="s">
        <v>25</v>
      </c>
      <c r="AG7" s="1" t="s">
        <v>26</v>
      </c>
      <c r="AH7" s="1" t="s">
        <v>26</v>
      </c>
      <c r="AI7" s="1" t="e">
        <v>#DIV/0!</v>
      </c>
    </row>
    <row r="8" spans="1:35">
      <c r="B8" s="1" t="s">
        <v>15</v>
      </c>
      <c r="C8" s="1">
        <v>22.99</v>
      </c>
      <c r="D8" s="1">
        <v>23.19</v>
      </c>
      <c r="E8" s="1">
        <f t="shared" si="0"/>
        <v>23.09</v>
      </c>
      <c r="H8" s="1" t="s">
        <v>15</v>
      </c>
      <c r="I8" s="1">
        <v>22.81</v>
      </c>
      <c r="J8" s="1">
        <v>22.92</v>
      </c>
      <c r="K8" s="1">
        <v>22.865000000000002</v>
      </c>
      <c r="N8" t="s">
        <v>27</v>
      </c>
      <c r="O8">
        <v>27.78</v>
      </c>
      <c r="P8">
        <v>27.65</v>
      </c>
      <c r="Q8">
        <v>27.715</v>
      </c>
      <c r="T8" t="s">
        <v>27</v>
      </c>
      <c r="U8">
        <v>28.81</v>
      </c>
      <c r="V8">
        <v>28.88</v>
      </c>
      <c r="W8">
        <v>28.844999999999999</v>
      </c>
      <c r="AE8" t="s">
        <v>28</v>
      </c>
    </row>
    <row r="9" spans="1:35">
      <c r="A9" t="s">
        <v>29</v>
      </c>
      <c r="B9" s="1" t="s">
        <v>13</v>
      </c>
      <c r="C9" s="1">
        <v>23.14</v>
      </c>
      <c r="D9" s="1">
        <v>23.21</v>
      </c>
      <c r="E9" s="1">
        <f t="shared" si="0"/>
        <v>23.175000000000001</v>
      </c>
      <c r="G9" t="s">
        <v>29</v>
      </c>
      <c r="H9" s="1" t="s">
        <v>13</v>
      </c>
      <c r="I9" s="1">
        <v>24.62</v>
      </c>
      <c r="J9" s="1">
        <v>24.5</v>
      </c>
      <c r="K9" s="1">
        <v>24.560000000000002</v>
      </c>
      <c r="N9" s="1" t="s">
        <v>25</v>
      </c>
      <c r="O9" s="1" t="s">
        <v>26</v>
      </c>
      <c r="P9" s="1" t="s">
        <v>26</v>
      </c>
      <c r="Q9" s="1" t="s">
        <v>26</v>
      </c>
      <c r="T9" s="1" t="s">
        <v>25</v>
      </c>
      <c r="U9" s="1" t="s">
        <v>26</v>
      </c>
      <c r="V9" s="1" t="s">
        <v>26</v>
      </c>
      <c r="W9" s="1" t="s">
        <v>26</v>
      </c>
      <c r="Z9" t="s">
        <v>14</v>
      </c>
      <c r="AA9">
        <v>14.87</v>
      </c>
      <c r="AB9">
        <v>15.1</v>
      </c>
      <c r="AC9">
        <v>14.984999999999999</v>
      </c>
      <c r="AF9" t="s">
        <v>14</v>
      </c>
      <c r="AG9">
        <v>14.87</v>
      </c>
      <c r="AH9">
        <v>15.1</v>
      </c>
      <c r="AI9">
        <v>14.984999999999999</v>
      </c>
    </row>
    <row r="10" spans="1:35">
      <c r="B10" s="1" t="s">
        <v>15</v>
      </c>
      <c r="C10" s="1">
        <v>23.12</v>
      </c>
      <c r="D10" s="1">
        <v>23.19</v>
      </c>
      <c r="E10" s="1">
        <f t="shared" si="0"/>
        <v>23.155000000000001</v>
      </c>
      <c r="H10" s="1" t="s">
        <v>15</v>
      </c>
      <c r="I10" s="1">
        <v>22.88</v>
      </c>
      <c r="J10" s="1">
        <v>23.15</v>
      </c>
      <c r="K10" s="1">
        <v>23.015000000000001</v>
      </c>
      <c r="M10" t="s">
        <v>28</v>
      </c>
      <c r="S10" t="s">
        <v>28</v>
      </c>
      <c r="Y10" t="s">
        <v>28</v>
      </c>
      <c r="Z10" t="s">
        <v>17</v>
      </c>
      <c r="AA10">
        <v>15.06</v>
      </c>
      <c r="AB10">
        <v>15.25</v>
      </c>
      <c r="AC10">
        <v>15.155000000000001</v>
      </c>
      <c r="AF10" t="s">
        <v>17</v>
      </c>
      <c r="AG10">
        <v>15.06</v>
      </c>
      <c r="AH10">
        <v>15.25</v>
      </c>
      <c r="AI10">
        <v>15.155000000000001</v>
      </c>
    </row>
    <row r="11" spans="1:35">
      <c r="A11" t="s">
        <v>28</v>
      </c>
      <c r="G11" t="s">
        <v>28</v>
      </c>
      <c r="M11" t="s">
        <v>12</v>
      </c>
      <c r="N11" t="s">
        <v>13</v>
      </c>
      <c r="O11">
        <v>14.43</v>
      </c>
      <c r="P11">
        <v>14.33</v>
      </c>
      <c r="Q11">
        <v>14.379999999999999</v>
      </c>
      <c r="T11" t="s">
        <v>13</v>
      </c>
      <c r="U11">
        <v>14.43</v>
      </c>
      <c r="V11">
        <v>14.33</v>
      </c>
      <c r="W11">
        <v>14.379999999999999</v>
      </c>
      <c r="Z11" t="s">
        <v>20</v>
      </c>
      <c r="AA11">
        <v>14.7</v>
      </c>
      <c r="AB11">
        <v>14.89</v>
      </c>
      <c r="AC11">
        <v>14.795</v>
      </c>
      <c r="AF11" t="s">
        <v>20</v>
      </c>
      <c r="AG11">
        <v>14.7</v>
      </c>
      <c r="AH11">
        <v>14.89</v>
      </c>
      <c r="AI11">
        <v>14.795</v>
      </c>
    </row>
    <row r="12" spans="1:35">
      <c r="A12" t="s">
        <v>12</v>
      </c>
      <c r="B12" s="1" t="s">
        <v>13</v>
      </c>
      <c r="C12" s="1">
        <v>15.08</v>
      </c>
      <c r="D12" s="1">
        <v>15.06</v>
      </c>
      <c r="E12" s="1">
        <v>15.07</v>
      </c>
      <c r="G12" t="s">
        <v>12</v>
      </c>
      <c r="H12" s="1" t="s">
        <v>13</v>
      </c>
      <c r="I12" s="1">
        <v>15.08</v>
      </c>
      <c r="J12" s="1">
        <v>15.06</v>
      </c>
      <c r="K12" s="1">
        <v>15.07</v>
      </c>
      <c r="N12" t="s">
        <v>16</v>
      </c>
      <c r="O12">
        <v>14.72</v>
      </c>
      <c r="P12">
        <v>14.75</v>
      </c>
      <c r="Q12">
        <v>14.734999999999999</v>
      </c>
      <c r="T12" t="s">
        <v>16</v>
      </c>
      <c r="U12">
        <v>14.72</v>
      </c>
      <c r="V12">
        <v>14.75</v>
      </c>
      <c r="W12">
        <v>14.734999999999999</v>
      </c>
      <c r="Z12" t="s">
        <v>22</v>
      </c>
      <c r="AA12">
        <v>15.13</v>
      </c>
      <c r="AB12">
        <v>15.2</v>
      </c>
      <c r="AC12">
        <v>15.164999999999999</v>
      </c>
      <c r="AF12" t="s">
        <v>22</v>
      </c>
      <c r="AG12">
        <v>15.13</v>
      </c>
      <c r="AH12">
        <v>15.2</v>
      </c>
      <c r="AI12">
        <v>15.164999999999999</v>
      </c>
    </row>
    <row r="13" spans="1:35">
      <c r="B13" s="1" t="s">
        <v>15</v>
      </c>
      <c r="C13" s="1">
        <v>15.98</v>
      </c>
      <c r="D13" s="1">
        <v>15.89</v>
      </c>
      <c r="E13" s="1">
        <v>15.935</v>
      </c>
      <c r="H13" s="1" t="s">
        <v>15</v>
      </c>
      <c r="I13" s="1">
        <v>15.98</v>
      </c>
      <c r="J13" s="1">
        <v>15.89</v>
      </c>
      <c r="K13" s="1">
        <v>15.935</v>
      </c>
      <c r="M13" t="s">
        <v>18</v>
      </c>
      <c r="N13" t="s">
        <v>19</v>
      </c>
      <c r="O13">
        <v>15.65</v>
      </c>
      <c r="P13">
        <v>15.7</v>
      </c>
      <c r="Q13">
        <v>15.675000000000001</v>
      </c>
      <c r="T13" t="s">
        <v>19</v>
      </c>
      <c r="U13">
        <v>15.65</v>
      </c>
      <c r="V13">
        <v>15.7</v>
      </c>
      <c r="W13">
        <v>15.675000000000001</v>
      </c>
      <c r="Z13" s="1" t="s">
        <v>25</v>
      </c>
      <c r="AA13">
        <v>33.07</v>
      </c>
      <c r="AB13">
        <v>31.44</v>
      </c>
      <c r="AC13">
        <v>32.255000000000003</v>
      </c>
      <c r="AF13" s="1" t="s">
        <v>25</v>
      </c>
      <c r="AG13">
        <v>33.07</v>
      </c>
      <c r="AH13">
        <v>31.44</v>
      </c>
      <c r="AI13">
        <v>32.255000000000003</v>
      </c>
    </row>
    <row r="14" spans="1:35">
      <c r="A14" t="s">
        <v>18</v>
      </c>
      <c r="B14" s="1" t="s">
        <v>13</v>
      </c>
      <c r="C14" s="1">
        <v>14.63</v>
      </c>
      <c r="D14" s="1">
        <v>14.43</v>
      </c>
      <c r="E14" s="1">
        <v>14.530000000000001</v>
      </c>
      <c r="G14" t="s">
        <v>18</v>
      </c>
      <c r="H14" s="1" t="s">
        <v>13</v>
      </c>
      <c r="I14" s="1">
        <v>14.63</v>
      </c>
      <c r="J14" s="1">
        <v>14.43</v>
      </c>
      <c r="K14" s="1">
        <v>14.530000000000001</v>
      </c>
      <c r="N14" t="s">
        <v>21</v>
      </c>
      <c r="O14">
        <v>15.79</v>
      </c>
      <c r="P14">
        <v>15.84</v>
      </c>
      <c r="Q14">
        <v>15.815</v>
      </c>
      <c r="T14" t="s">
        <v>21</v>
      </c>
      <c r="U14">
        <v>15.79</v>
      </c>
      <c r="V14">
        <v>15.84</v>
      </c>
      <c r="W14">
        <v>15.815</v>
      </c>
    </row>
    <row r="15" spans="1:35">
      <c r="B15" s="1" t="s">
        <v>15</v>
      </c>
      <c r="C15" s="1">
        <v>15.89</v>
      </c>
      <c r="D15" s="1">
        <v>15.87</v>
      </c>
      <c r="E15" s="1">
        <v>15.879999999999999</v>
      </c>
      <c r="H15" s="1" t="s">
        <v>15</v>
      </c>
      <c r="I15" s="1">
        <v>15.89</v>
      </c>
      <c r="J15" s="1">
        <v>15.87</v>
      </c>
      <c r="K15" s="1">
        <v>15.879999999999999</v>
      </c>
      <c r="M15" t="s">
        <v>23</v>
      </c>
      <c r="N15" t="s">
        <v>24</v>
      </c>
      <c r="O15">
        <v>14.93</v>
      </c>
      <c r="P15">
        <v>14.93</v>
      </c>
      <c r="Q15">
        <v>14.93</v>
      </c>
      <c r="T15" t="s">
        <v>24</v>
      </c>
      <c r="U15">
        <v>14.93</v>
      </c>
      <c r="V15">
        <v>14.93</v>
      </c>
      <c r="W15">
        <v>14.93</v>
      </c>
    </row>
    <row r="16" spans="1:35">
      <c r="A16" t="s">
        <v>23</v>
      </c>
      <c r="B16" s="1" t="s">
        <v>13</v>
      </c>
      <c r="C16" s="1">
        <v>14.47</v>
      </c>
      <c r="D16" s="1">
        <v>14.49</v>
      </c>
      <c r="E16" s="1">
        <v>14.48</v>
      </c>
      <c r="G16" t="s">
        <v>23</v>
      </c>
      <c r="H16" s="1" t="s">
        <v>13</v>
      </c>
      <c r="I16" s="1">
        <v>14.47</v>
      </c>
      <c r="J16" s="1">
        <v>14.49</v>
      </c>
      <c r="K16" s="1">
        <v>14.48</v>
      </c>
      <c r="N16" t="s">
        <v>27</v>
      </c>
      <c r="O16">
        <v>14.22</v>
      </c>
      <c r="P16">
        <v>14.6</v>
      </c>
      <c r="Q16">
        <v>14.41</v>
      </c>
      <c r="T16" t="s">
        <v>27</v>
      </c>
      <c r="U16">
        <v>14.22</v>
      </c>
      <c r="V16">
        <v>14.6</v>
      </c>
      <c r="W16">
        <v>14.41</v>
      </c>
    </row>
    <row r="17" spans="1:23">
      <c r="B17" s="1" t="s">
        <v>15</v>
      </c>
      <c r="C17" s="1">
        <v>15.26</v>
      </c>
      <c r="D17" s="1">
        <v>14.99</v>
      </c>
      <c r="E17" s="1">
        <v>15.125</v>
      </c>
      <c r="H17" s="1" t="s">
        <v>15</v>
      </c>
      <c r="I17" s="1">
        <v>15.26</v>
      </c>
      <c r="J17" s="1">
        <v>14.99</v>
      </c>
      <c r="K17" s="1">
        <v>15.125</v>
      </c>
      <c r="N17" t="s">
        <v>30</v>
      </c>
      <c r="O17">
        <v>33.229999999999997</v>
      </c>
      <c r="P17">
        <v>32.880000000000003</v>
      </c>
      <c r="Q17">
        <v>33.055</v>
      </c>
      <c r="T17" t="s">
        <v>30</v>
      </c>
      <c r="U17">
        <v>33.229999999999997</v>
      </c>
      <c r="V17">
        <v>32.880000000000003</v>
      </c>
      <c r="W17">
        <v>33.055</v>
      </c>
    </row>
    <row r="18" spans="1:23">
      <c r="A18" t="s">
        <v>29</v>
      </c>
      <c r="B18" s="1" t="s">
        <v>13</v>
      </c>
      <c r="C18" s="1">
        <v>14.27</v>
      </c>
      <c r="D18" s="1">
        <v>14.07</v>
      </c>
      <c r="E18" s="1">
        <v>14.17</v>
      </c>
      <c r="G18" t="s">
        <v>29</v>
      </c>
      <c r="H18" s="1" t="s">
        <v>13</v>
      </c>
      <c r="I18" s="1">
        <v>14.27</v>
      </c>
      <c r="J18" s="1">
        <v>14.07</v>
      </c>
      <c r="K18" s="1">
        <v>14.17</v>
      </c>
      <c r="N18" s="1"/>
      <c r="O18" s="1"/>
      <c r="P18" s="1"/>
      <c r="Q18" s="1"/>
    </row>
    <row r="19" spans="1:23">
      <c r="B19" s="1" t="s">
        <v>15</v>
      </c>
      <c r="C19" s="1">
        <v>15.28</v>
      </c>
      <c r="D19" s="1">
        <v>15.1</v>
      </c>
      <c r="E19" s="1">
        <v>15.19</v>
      </c>
      <c r="H19" s="1" t="s">
        <v>15</v>
      </c>
      <c r="I19" s="1">
        <v>15.28</v>
      </c>
      <c r="J19" s="1">
        <v>15.1</v>
      </c>
      <c r="K19" s="1">
        <v>15.19</v>
      </c>
      <c r="N19" s="1"/>
      <c r="O19" s="1"/>
      <c r="P19" s="1"/>
      <c r="Q19" s="1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EV4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2019-11-15T07:36:39Z</dcterms:created>
  <dcterms:modified xsi:type="dcterms:W3CDTF">2019-11-15T07:36:52Z</dcterms:modified>
</cp:coreProperties>
</file>