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5600" windowHeight="18380" tabRatio="500"/>
  </bookViews>
  <sheets>
    <sheet name="Fig 1 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N23" i="1" l="1"/>
  <c r="AN22" i="1"/>
  <c r="AN21" i="1"/>
  <c r="AN20" i="1"/>
  <c r="AN18" i="1"/>
  <c r="AN17" i="1"/>
  <c r="AN16" i="1"/>
  <c r="AN15" i="1"/>
  <c r="P12" i="1"/>
  <c r="AN11" i="1"/>
  <c r="P11" i="1"/>
  <c r="AN10" i="1"/>
  <c r="P10" i="1"/>
  <c r="AN9" i="1"/>
  <c r="P9" i="1"/>
  <c r="AN8" i="1"/>
  <c r="P8" i="1"/>
  <c r="P7" i="1"/>
  <c r="AN6" i="1"/>
  <c r="AA6" i="1"/>
  <c r="Z6" i="1"/>
  <c r="P6" i="1"/>
  <c r="AN5" i="1"/>
  <c r="P5" i="1"/>
  <c r="AN4" i="1"/>
  <c r="P4" i="1"/>
  <c r="AN3" i="1"/>
  <c r="P3" i="1"/>
</calcChain>
</file>

<file path=xl/sharedStrings.xml><?xml version="1.0" encoding="utf-8"?>
<sst xmlns="http://schemas.openxmlformats.org/spreadsheetml/2006/main" count="253" uniqueCount="92">
  <si>
    <t>Fig 1B</t>
    <phoneticPr fontId="0" type="noConversion"/>
  </si>
  <si>
    <t>Ct</t>
    <phoneticPr fontId="0" type="noConversion"/>
  </si>
  <si>
    <t>Fig 1C</t>
    <phoneticPr fontId="0" type="noConversion"/>
  </si>
  <si>
    <t>Fig 1F</t>
    <phoneticPr fontId="0" type="noConversion"/>
  </si>
  <si>
    <t>Fig 1G</t>
    <phoneticPr fontId="0" type="noConversion"/>
  </si>
  <si>
    <t>Ct</t>
    <phoneticPr fontId="0" type="noConversion"/>
  </si>
  <si>
    <t>Fig 1I</t>
    <phoneticPr fontId="0" type="noConversion"/>
  </si>
  <si>
    <t>Fig 1J</t>
    <phoneticPr fontId="0" type="noConversion"/>
  </si>
  <si>
    <t>TCID50</t>
  </si>
  <si>
    <t>Fig 1L</t>
    <phoneticPr fontId="0" type="noConversion"/>
  </si>
  <si>
    <t>Fig 1M</t>
    <phoneticPr fontId="0" type="noConversion"/>
  </si>
  <si>
    <t>TCID50</t>
    <phoneticPr fontId="0" type="noConversion"/>
  </si>
  <si>
    <t>Cell</t>
    <phoneticPr fontId="0" type="noConversion"/>
  </si>
  <si>
    <t>parallel 1</t>
    <phoneticPr fontId="0" type="noConversion"/>
  </si>
  <si>
    <t>parallel 2</t>
    <phoneticPr fontId="0" type="noConversion"/>
  </si>
  <si>
    <t>parallel 3</t>
    <phoneticPr fontId="0" type="noConversion"/>
  </si>
  <si>
    <t>EV71</t>
    <phoneticPr fontId="0" type="noConversion"/>
  </si>
  <si>
    <t>EV-293T-Mock</t>
    <phoneticPr fontId="0" type="noConversion"/>
  </si>
  <si>
    <t>A3A</t>
    <phoneticPr fontId="0" type="noConversion"/>
  </si>
  <si>
    <t xml:space="preserve">RD </t>
    <phoneticPr fontId="0" type="noConversion"/>
  </si>
  <si>
    <t xml:space="preserve">EV </t>
    <phoneticPr fontId="0" type="noConversion"/>
  </si>
  <si>
    <t>pLKO.1-0</t>
    <phoneticPr fontId="0" type="noConversion"/>
  </si>
  <si>
    <t>pLKO.1</t>
    <phoneticPr fontId="0" type="noConversion"/>
  </si>
  <si>
    <t>0h</t>
    <phoneticPr fontId="0" type="noConversion"/>
  </si>
  <si>
    <t>EV</t>
    <phoneticPr fontId="0" type="noConversion"/>
  </si>
  <si>
    <t>RD-0</t>
    <phoneticPr fontId="0" type="noConversion"/>
  </si>
  <si>
    <t>EV71-VR-mock</t>
    <phoneticPr fontId="0" type="noConversion"/>
  </si>
  <si>
    <t>VR1012</t>
    <phoneticPr fontId="0" type="noConversion"/>
  </si>
  <si>
    <t>EV-293T-24</t>
    <phoneticPr fontId="0" type="noConversion"/>
  </si>
  <si>
    <t>293T</t>
    <phoneticPr fontId="0" type="noConversion"/>
  </si>
  <si>
    <t>pLKO.1-24</t>
    <phoneticPr fontId="0" type="noConversion"/>
  </si>
  <si>
    <t>24h</t>
    <phoneticPr fontId="0" type="noConversion"/>
  </si>
  <si>
    <t>RD-24</t>
  </si>
  <si>
    <t>EV71-VR-24</t>
    <phoneticPr fontId="0" type="noConversion"/>
  </si>
  <si>
    <t>EV-293T-48</t>
    <phoneticPr fontId="0" type="noConversion"/>
  </si>
  <si>
    <t>infected</t>
  </si>
  <si>
    <t>pLKO.1-48</t>
    <phoneticPr fontId="0" type="noConversion"/>
  </si>
  <si>
    <t>48h</t>
    <phoneticPr fontId="0" type="noConversion"/>
  </si>
  <si>
    <t>RD-48</t>
  </si>
  <si>
    <t>EV71-VR-48</t>
    <phoneticPr fontId="0" type="noConversion"/>
  </si>
  <si>
    <t>EV-293T-72</t>
    <phoneticPr fontId="0" type="noConversion"/>
  </si>
  <si>
    <t>pLKO.1-72</t>
    <phoneticPr fontId="0" type="noConversion"/>
  </si>
  <si>
    <t>72h</t>
    <phoneticPr fontId="0" type="noConversion"/>
  </si>
  <si>
    <t>EV71-VR-72</t>
    <phoneticPr fontId="0" type="noConversion"/>
  </si>
  <si>
    <t>mock</t>
    <phoneticPr fontId="0" type="noConversion"/>
  </si>
  <si>
    <t>pLKO.1-96</t>
    <phoneticPr fontId="0" type="noConversion"/>
  </si>
  <si>
    <t>96h</t>
    <phoneticPr fontId="0" type="noConversion"/>
  </si>
  <si>
    <t>sh-SAMHD1</t>
    <phoneticPr fontId="0" type="noConversion"/>
  </si>
  <si>
    <t>EV-RD-Mock</t>
  </si>
  <si>
    <t>A3B</t>
    <phoneticPr fontId="0" type="noConversion"/>
  </si>
  <si>
    <t>sh-SAMHD1-0</t>
    <phoneticPr fontId="0" type="noConversion"/>
  </si>
  <si>
    <t>EV71-Vpx-Mock</t>
    <phoneticPr fontId="0" type="noConversion"/>
  </si>
  <si>
    <t>Vpx</t>
    <phoneticPr fontId="0" type="noConversion"/>
  </si>
  <si>
    <t>EV-RD-24</t>
  </si>
  <si>
    <t>sh-SAMHD1-24</t>
    <phoneticPr fontId="0" type="noConversion"/>
  </si>
  <si>
    <t>EV71-Vpx-24</t>
    <phoneticPr fontId="0" type="noConversion"/>
  </si>
  <si>
    <t>EV-RD-48</t>
  </si>
  <si>
    <t>sh-SAMHD1-48</t>
    <phoneticPr fontId="0" type="noConversion"/>
  </si>
  <si>
    <t>GAPDH</t>
    <phoneticPr fontId="0" type="noConversion"/>
  </si>
  <si>
    <t>EV71-Vpx-48</t>
    <phoneticPr fontId="0" type="noConversion"/>
  </si>
  <si>
    <t>EV-RD-72</t>
  </si>
  <si>
    <t>sh-SAMHD1-72</t>
    <phoneticPr fontId="0" type="noConversion"/>
  </si>
  <si>
    <t>EV71-Vpx-72</t>
    <phoneticPr fontId="0" type="noConversion"/>
  </si>
  <si>
    <t>sh-SAMHD1-96</t>
    <phoneticPr fontId="0" type="noConversion"/>
  </si>
  <si>
    <t>GAPDH-293T-Mock</t>
    <phoneticPr fontId="0" type="noConversion"/>
  </si>
  <si>
    <t>A3C</t>
    <phoneticPr fontId="0" type="noConversion"/>
  </si>
  <si>
    <t>mock</t>
    <phoneticPr fontId="0" type="noConversion"/>
  </si>
  <si>
    <t>GAPDH-293T-24</t>
    <phoneticPr fontId="0" type="noConversion"/>
  </si>
  <si>
    <t>GAPDH</t>
    <phoneticPr fontId="0" type="noConversion"/>
  </si>
  <si>
    <t>GAPDH-293T-48</t>
    <phoneticPr fontId="0" type="noConversion"/>
  </si>
  <si>
    <t>GAPDH-293T-72</t>
    <phoneticPr fontId="0" type="noConversion"/>
  </si>
  <si>
    <t>GAPDH-RD-Mock</t>
  </si>
  <si>
    <t>A3D</t>
    <phoneticPr fontId="0" type="noConversion"/>
  </si>
  <si>
    <t>GAPDH-RD-24</t>
  </si>
  <si>
    <t>GAPDH-RD-48</t>
  </si>
  <si>
    <t>GAPDH-RD-72</t>
  </si>
  <si>
    <t>A3F</t>
    <phoneticPr fontId="0" type="noConversion"/>
  </si>
  <si>
    <t>supernatant</t>
    <phoneticPr fontId="0" type="noConversion"/>
  </si>
  <si>
    <t>EV-293T-mock</t>
    <phoneticPr fontId="0" type="noConversion"/>
  </si>
  <si>
    <t>A3G</t>
    <phoneticPr fontId="0" type="noConversion"/>
  </si>
  <si>
    <t>EV-RD-mock</t>
    <phoneticPr fontId="0" type="noConversion"/>
  </si>
  <si>
    <t>EV-RD-24</t>
    <phoneticPr fontId="0" type="noConversion"/>
  </si>
  <si>
    <t>EV-RD-48</t>
    <phoneticPr fontId="0" type="noConversion"/>
  </si>
  <si>
    <t>EV-RD-72</t>
    <phoneticPr fontId="0" type="noConversion"/>
  </si>
  <si>
    <t>A3H</t>
    <phoneticPr fontId="0" type="noConversion"/>
  </si>
  <si>
    <t>SERINC5</t>
    <phoneticPr fontId="0" type="noConversion"/>
  </si>
  <si>
    <t>BST2</t>
    <phoneticPr fontId="0" type="noConversion"/>
  </si>
  <si>
    <t>No Ct</t>
  </si>
  <si>
    <t>SAMHD1</t>
    <phoneticPr fontId="0" type="noConversion"/>
  </si>
  <si>
    <t>Mx2</t>
    <phoneticPr fontId="0" type="noConversion"/>
  </si>
  <si>
    <t>GBP5</t>
    <phoneticPr fontId="0" type="noConversion"/>
  </si>
  <si>
    <t>infected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</si>
</sst>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7"/>
  <sheetViews>
    <sheetView tabSelected="1" topLeftCell="E1" workbookViewId="0">
      <selection activeCell="T1" sqref="T1"/>
    </sheetView>
  </sheetViews>
  <sheetFormatPr baseColWidth="10" defaultColWidth="8.83203125" defaultRowHeight="14" x14ac:dyDescent="0"/>
  <cols>
    <col min="1" max="1" width="18.1640625" customWidth="1"/>
    <col min="13" max="13" width="15.1640625" customWidth="1"/>
    <col min="18" max="18" width="10.6640625" customWidth="1"/>
    <col min="31" max="31" width="13" customWidth="1"/>
  </cols>
  <sheetData>
    <row r="1" spans="1:46">
      <c r="A1" t="s">
        <v>0</v>
      </c>
      <c r="B1" t="s">
        <v>1</v>
      </c>
      <c r="F1" t="s">
        <v>2</v>
      </c>
      <c r="H1" t="s">
        <v>1</v>
      </c>
      <c r="L1" t="s">
        <v>3</v>
      </c>
      <c r="N1" t="s">
        <v>1</v>
      </c>
      <c r="R1" t="s">
        <v>4</v>
      </c>
      <c r="T1" t="s">
        <v>5</v>
      </c>
      <c r="X1" t="s">
        <v>6</v>
      </c>
      <c r="Z1" t="s">
        <v>1</v>
      </c>
      <c r="AD1" t="s">
        <v>7</v>
      </c>
      <c r="AF1" t="s">
        <v>8</v>
      </c>
      <c r="AJ1" t="s">
        <v>9</v>
      </c>
      <c r="AL1" t="s">
        <v>1</v>
      </c>
      <c r="AP1" t="s">
        <v>10</v>
      </c>
      <c r="AR1" t="s">
        <v>11</v>
      </c>
    </row>
    <row r="2" spans="1:46" ht="15">
      <c r="A2" s="1" t="s">
        <v>12</v>
      </c>
      <c r="B2" s="2" t="s">
        <v>13</v>
      </c>
      <c r="C2" s="2" t="s">
        <v>14</v>
      </c>
      <c r="D2" s="2" t="s">
        <v>15</v>
      </c>
      <c r="H2" s="2" t="s">
        <v>13</v>
      </c>
      <c r="I2" s="2" t="s">
        <v>14</v>
      </c>
      <c r="J2" s="2" t="s">
        <v>15</v>
      </c>
      <c r="N2" s="2" t="s">
        <v>13</v>
      </c>
      <c r="O2" s="2" t="s">
        <v>14</v>
      </c>
      <c r="P2" s="2" t="s">
        <v>15</v>
      </c>
      <c r="T2" s="2" t="s">
        <v>13</v>
      </c>
      <c r="U2" s="2" t="s">
        <v>14</v>
      </c>
      <c r="V2" s="2" t="s">
        <v>15</v>
      </c>
      <c r="Z2" s="2" t="s">
        <v>13</v>
      </c>
      <c r="AA2" s="2" t="s">
        <v>14</v>
      </c>
      <c r="AB2" s="2" t="s">
        <v>15</v>
      </c>
      <c r="AF2" s="2" t="s">
        <v>13</v>
      </c>
      <c r="AG2" s="2" t="s">
        <v>14</v>
      </c>
      <c r="AH2" s="2" t="s">
        <v>15</v>
      </c>
      <c r="AJ2" s="2" t="s">
        <v>16</v>
      </c>
      <c r="AK2" s="2"/>
      <c r="AL2" s="2" t="s">
        <v>13</v>
      </c>
      <c r="AM2" s="2" t="s">
        <v>14</v>
      </c>
      <c r="AN2" s="2" t="s">
        <v>15</v>
      </c>
      <c r="AR2" s="2" t="s">
        <v>13</v>
      </c>
      <c r="AS2" s="2" t="s">
        <v>14</v>
      </c>
      <c r="AT2" s="2" t="s">
        <v>15</v>
      </c>
    </row>
    <row r="3" spans="1:46" ht="15">
      <c r="A3" s="2" t="s">
        <v>17</v>
      </c>
      <c r="B3" s="2">
        <v>32.58</v>
      </c>
      <c r="C3" s="2">
        <v>32.35</v>
      </c>
      <c r="D3" s="2">
        <v>32.1</v>
      </c>
      <c r="F3" s="2" t="s">
        <v>18</v>
      </c>
      <c r="G3" s="2" t="s">
        <v>19</v>
      </c>
      <c r="H3" s="2">
        <v>36.520000000000003</v>
      </c>
      <c r="I3" s="2">
        <v>36.71</v>
      </c>
      <c r="J3" s="2">
        <v>36.25</v>
      </c>
      <c r="L3" t="s">
        <v>20</v>
      </c>
      <c r="M3" s="3" t="s">
        <v>21</v>
      </c>
      <c r="N3" s="3">
        <v>32.369999999999997</v>
      </c>
      <c r="O3" s="3">
        <v>32.04</v>
      </c>
      <c r="P3" s="3">
        <f t="shared" ref="P3:P12" si="0">AVERAGE(N3:O3)</f>
        <v>32.204999999999998</v>
      </c>
      <c r="R3" t="s">
        <v>22</v>
      </c>
      <c r="S3" t="s">
        <v>23</v>
      </c>
      <c r="T3">
        <v>0</v>
      </c>
      <c r="U3">
        <v>0</v>
      </c>
      <c r="V3">
        <v>0</v>
      </c>
      <c r="X3" t="s">
        <v>24</v>
      </c>
      <c r="Y3" s="2" t="s">
        <v>25</v>
      </c>
      <c r="Z3" s="2">
        <v>30.55</v>
      </c>
      <c r="AA3" s="2">
        <v>30.15</v>
      </c>
      <c r="AB3" s="2">
        <v>30.32</v>
      </c>
      <c r="AD3" t="s">
        <v>22</v>
      </c>
      <c r="AE3" t="s">
        <v>23</v>
      </c>
      <c r="AF3">
        <v>0</v>
      </c>
      <c r="AG3">
        <v>0</v>
      </c>
      <c r="AH3">
        <v>0</v>
      </c>
      <c r="AJ3" s="2"/>
      <c r="AK3" s="2" t="s">
        <v>26</v>
      </c>
      <c r="AL3" s="2">
        <v>35.909999999999997</v>
      </c>
      <c r="AM3" s="2">
        <v>35.880000000000003</v>
      </c>
      <c r="AN3" s="2">
        <f>AVERAGE(AL3:AM3)</f>
        <v>35.894999999999996</v>
      </c>
      <c r="AP3" t="s">
        <v>27</v>
      </c>
      <c r="AQ3" t="s">
        <v>23</v>
      </c>
      <c r="AR3">
        <v>0</v>
      </c>
      <c r="AS3">
        <v>0</v>
      </c>
      <c r="AT3">
        <v>0</v>
      </c>
    </row>
    <row r="4" spans="1:46" ht="15">
      <c r="A4" s="2" t="s">
        <v>28</v>
      </c>
      <c r="B4" s="2">
        <v>23.89</v>
      </c>
      <c r="C4" s="2">
        <v>23.66</v>
      </c>
      <c r="D4" s="2">
        <v>23.67</v>
      </c>
      <c r="F4" s="2"/>
      <c r="G4" s="2" t="s">
        <v>29</v>
      </c>
      <c r="H4" s="2">
        <v>36.47</v>
      </c>
      <c r="I4" s="2">
        <v>36.26</v>
      </c>
      <c r="J4" s="2">
        <v>36.33</v>
      </c>
      <c r="M4" s="3" t="s">
        <v>30</v>
      </c>
      <c r="N4" s="3">
        <v>30.26</v>
      </c>
      <c r="O4" s="3">
        <v>30.28</v>
      </c>
      <c r="P4" s="3">
        <f t="shared" si="0"/>
        <v>30.270000000000003</v>
      </c>
      <c r="S4" t="s">
        <v>31</v>
      </c>
      <c r="T4">
        <v>0</v>
      </c>
      <c r="U4">
        <v>0</v>
      </c>
      <c r="V4">
        <v>0</v>
      </c>
      <c r="Y4" s="2" t="s">
        <v>32</v>
      </c>
      <c r="Z4" s="2">
        <v>27.36</v>
      </c>
      <c r="AA4" s="2">
        <v>27.17</v>
      </c>
      <c r="AB4" s="2">
        <v>27.85</v>
      </c>
      <c r="AE4" t="s">
        <v>31</v>
      </c>
      <c r="AF4">
        <v>0</v>
      </c>
      <c r="AG4">
        <v>0</v>
      </c>
      <c r="AH4">
        <v>0</v>
      </c>
      <c r="AJ4" s="2"/>
      <c r="AK4" s="2" t="s">
        <v>33</v>
      </c>
      <c r="AL4" s="2">
        <v>32.75</v>
      </c>
      <c r="AM4" s="2">
        <v>32.799999999999997</v>
      </c>
      <c r="AN4" s="2">
        <f>AVERAGE(AL4:AM4)</f>
        <v>32.774999999999999</v>
      </c>
      <c r="AQ4" t="s">
        <v>31</v>
      </c>
      <c r="AR4">
        <v>0</v>
      </c>
      <c r="AS4">
        <v>0</v>
      </c>
      <c r="AT4">
        <v>0</v>
      </c>
    </row>
    <row r="5" spans="1:46" ht="15">
      <c r="A5" s="2" t="s">
        <v>34</v>
      </c>
      <c r="B5" s="2">
        <v>20.43</v>
      </c>
      <c r="C5" s="2">
        <v>20.420000000000002</v>
      </c>
      <c r="D5" s="2">
        <v>20.34</v>
      </c>
      <c r="F5" s="2" t="s">
        <v>35</v>
      </c>
      <c r="G5" s="2" t="s">
        <v>19</v>
      </c>
      <c r="H5" s="2">
        <v>36.729999999999997</v>
      </c>
      <c r="I5" s="2">
        <v>36.520000000000003</v>
      </c>
      <c r="J5" s="2">
        <v>36.81</v>
      </c>
      <c r="M5" s="3" t="s">
        <v>36</v>
      </c>
      <c r="N5" s="3">
        <v>26.2</v>
      </c>
      <c r="O5" s="3">
        <v>26.94</v>
      </c>
      <c r="P5" s="3">
        <f t="shared" si="0"/>
        <v>26.57</v>
      </c>
      <c r="S5" t="s">
        <v>37</v>
      </c>
      <c r="T5">
        <v>0.75</v>
      </c>
      <c r="U5">
        <v>0.6</v>
      </c>
      <c r="V5">
        <v>0.8</v>
      </c>
      <c r="Y5" s="2" t="s">
        <v>38</v>
      </c>
      <c r="Z5" s="2">
        <v>20.9</v>
      </c>
      <c r="AA5" s="2">
        <v>20.81</v>
      </c>
      <c r="AB5" s="2">
        <v>21.05</v>
      </c>
      <c r="AE5" t="s">
        <v>37</v>
      </c>
      <c r="AF5">
        <v>1.75</v>
      </c>
      <c r="AG5">
        <v>1.5</v>
      </c>
      <c r="AH5">
        <v>1.375</v>
      </c>
      <c r="AJ5" s="2"/>
      <c r="AK5" s="2" t="s">
        <v>39</v>
      </c>
      <c r="AL5" s="2">
        <v>21.85</v>
      </c>
      <c r="AM5" s="2">
        <v>21.01</v>
      </c>
      <c r="AN5" s="2">
        <f t="shared" ref="AN5:AN11" si="1">AVERAGE(AL5:AM5)</f>
        <v>21.43</v>
      </c>
      <c r="AQ5" t="s">
        <v>37</v>
      </c>
      <c r="AR5">
        <v>0.8</v>
      </c>
      <c r="AS5">
        <v>0.5</v>
      </c>
      <c r="AT5">
        <v>0.75</v>
      </c>
    </row>
    <row r="6" spans="1:46" ht="15">
      <c r="A6" s="2" t="s">
        <v>40</v>
      </c>
      <c r="B6" s="2">
        <v>17</v>
      </c>
      <c r="C6" s="2">
        <v>17.22</v>
      </c>
      <c r="D6" s="2">
        <v>17.079999999999998</v>
      </c>
      <c r="F6" s="2"/>
      <c r="G6" s="2" t="s">
        <v>29</v>
      </c>
      <c r="H6" s="2">
        <v>36.840000000000003</v>
      </c>
      <c r="I6" s="2">
        <v>36.71</v>
      </c>
      <c r="J6" s="2">
        <v>36.82</v>
      </c>
      <c r="M6" s="3" t="s">
        <v>41</v>
      </c>
      <c r="N6" s="3">
        <v>25.76</v>
      </c>
      <c r="O6" s="3">
        <v>25.87</v>
      </c>
      <c r="P6" s="3">
        <f t="shared" si="0"/>
        <v>25.815000000000001</v>
      </c>
      <c r="S6" t="s">
        <v>42</v>
      </c>
      <c r="T6">
        <v>3.75</v>
      </c>
      <c r="U6">
        <v>3.5</v>
      </c>
      <c r="V6">
        <v>3.8</v>
      </c>
      <c r="Y6" s="2" t="s">
        <v>25</v>
      </c>
      <c r="Z6" s="2">
        <f>Z3+0.35</f>
        <v>30.900000000000002</v>
      </c>
      <c r="AA6" s="2">
        <f>AA3+0.35</f>
        <v>30.5</v>
      </c>
      <c r="AB6" s="2">
        <v>30.72</v>
      </c>
      <c r="AJ6" s="2"/>
      <c r="AK6" s="2" t="s">
        <v>43</v>
      </c>
      <c r="AL6" s="2">
        <v>19.02</v>
      </c>
      <c r="AM6" s="2">
        <v>19.329999999999998</v>
      </c>
      <c r="AN6" s="2">
        <f t="shared" si="1"/>
        <v>19.174999999999997</v>
      </c>
      <c r="AQ6" t="s">
        <v>42</v>
      </c>
      <c r="AR6">
        <v>3.25</v>
      </c>
      <c r="AS6">
        <v>3.5</v>
      </c>
      <c r="AT6">
        <v>3.75</v>
      </c>
    </row>
    <row r="7" spans="1:46" ht="15">
      <c r="A7" s="2"/>
      <c r="B7" s="2"/>
      <c r="C7" s="2"/>
      <c r="D7" s="2"/>
      <c r="F7" s="2"/>
      <c r="G7" s="2" t="s">
        <v>44</v>
      </c>
      <c r="H7" s="2">
        <v>36.78</v>
      </c>
      <c r="I7" s="2">
        <v>36.82</v>
      </c>
      <c r="J7" s="2">
        <v>36.54</v>
      </c>
      <c r="M7" s="3" t="s">
        <v>45</v>
      </c>
      <c r="N7" s="3">
        <v>23.57</v>
      </c>
      <c r="O7" s="3">
        <v>23.32</v>
      </c>
      <c r="P7" s="3">
        <f t="shared" si="0"/>
        <v>23.445</v>
      </c>
      <c r="S7" t="s">
        <v>46</v>
      </c>
      <c r="T7">
        <v>4.25</v>
      </c>
      <c r="U7">
        <v>4.2</v>
      </c>
      <c r="V7">
        <v>4</v>
      </c>
      <c r="Y7" s="2" t="s">
        <v>32</v>
      </c>
      <c r="Z7" s="2">
        <v>23.42</v>
      </c>
      <c r="AA7" s="2">
        <v>23.57</v>
      </c>
      <c r="AB7" s="2">
        <v>23.86</v>
      </c>
      <c r="AD7" t="s">
        <v>47</v>
      </c>
      <c r="AE7" t="s">
        <v>23</v>
      </c>
      <c r="AF7">
        <v>0</v>
      </c>
      <c r="AG7">
        <v>0</v>
      </c>
      <c r="AH7">
        <v>0</v>
      </c>
      <c r="AJ7" s="2"/>
      <c r="AK7" s="2"/>
      <c r="AL7" s="2"/>
      <c r="AM7" s="2"/>
      <c r="AN7" s="2"/>
    </row>
    <row r="8" spans="1:46" ht="15">
      <c r="A8" s="2" t="s">
        <v>48</v>
      </c>
      <c r="B8" s="2">
        <v>33.020000000000003</v>
      </c>
      <c r="C8" s="2">
        <v>33.15</v>
      </c>
      <c r="D8" s="2">
        <v>33.5</v>
      </c>
      <c r="F8" s="2" t="s">
        <v>49</v>
      </c>
      <c r="G8" s="2" t="s">
        <v>19</v>
      </c>
      <c r="H8" s="2">
        <v>34.520000000000003</v>
      </c>
      <c r="I8" s="2">
        <v>34.71</v>
      </c>
      <c r="J8" s="2">
        <v>34.29</v>
      </c>
      <c r="M8" s="3" t="s">
        <v>50</v>
      </c>
      <c r="N8" s="3">
        <v>32.549999999999997</v>
      </c>
      <c r="O8" s="3">
        <v>32.15</v>
      </c>
      <c r="P8" s="3">
        <f t="shared" si="0"/>
        <v>32.349999999999994</v>
      </c>
      <c r="Y8" s="2" t="s">
        <v>38</v>
      </c>
      <c r="Z8" s="2">
        <v>19.05</v>
      </c>
      <c r="AA8" s="2">
        <v>18.739999999999998</v>
      </c>
      <c r="AB8" s="2">
        <v>18.920000000000002</v>
      </c>
      <c r="AE8" t="s">
        <v>31</v>
      </c>
      <c r="AF8">
        <v>0</v>
      </c>
      <c r="AG8">
        <v>0</v>
      </c>
      <c r="AH8">
        <v>0</v>
      </c>
      <c r="AJ8" s="2"/>
      <c r="AK8" s="2" t="s">
        <v>51</v>
      </c>
      <c r="AL8" s="2">
        <v>35.869999999999997</v>
      </c>
      <c r="AM8" s="2">
        <v>35.340000000000003</v>
      </c>
      <c r="AN8" s="2">
        <f t="shared" si="1"/>
        <v>35.605000000000004</v>
      </c>
      <c r="AP8" t="s">
        <v>52</v>
      </c>
      <c r="AQ8" t="s">
        <v>23</v>
      </c>
      <c r="AR8">
        <v>0</v>
      </c>
      <c r="AS8">
        <v>0</v>
      </c>
      <c r="AT8">
        <v>0</v>
      </c>
    </row>
    <row r="9" spans="1:46" ht="15">
      <c r="A9" s="2" t="s">
        <v>53</v>
      </c>
      <c r="B9" s="2">
        <v>19.190000000000001</v>
      </c>
      <c r="C9" s="2">
        <v>19.350000000000001</v>
      </c>
      <c r="D9" s="2">
        <v>19.239999999999998</v>
      </c>
      <c r="F9" s="2"/>
      <c r="G9" s="2" t="s">
        <v>29</v>
      </c>
      <c r="H9" s="2">
        <v>34.71</v>
      </c>
      <c r="I9" s="2">
        <v>34.76</v>
      </c>
      <c r="J9" s="2">
        <v>34.979999999999997</v>
      </c>
      <c r="M9" s="3" t="s">
        <v>54</v>
      </c>
      <c r="N9" s="3">
        <v>30.36</v>
      </c>
      <c r="O9" s="3">
        <v>30.17</v>
      </c>
      <c r="P9" s="3">
        <f t="shared" si="0"/>
        <v>30.265000000000001</v>
      </c>
      <c r="R9" t="s">
        <v>47</v>
      </c>
      <c r="S9" t="s">
        <v>23</v>
      </c>
      <c r="T9">
        <v>0</v>
      </c>
      <c r="U9">
        <v>0</v>
      </c>
      <c r="V9">
        <v>0</v>
      </c>
      <c r="AE9" t="s">
        <v>37</v>
      </c>
      <c r="AF9">
        <v>2.5</v>
      </c>
      <c r="AG9">
        <v>2.75</v>
      </c>
      <c r="AH9">
        <v>2.8</v>
      </c>
      <c r="AJ9" s="2"/>
      <c r="AK9" s="2" t="s">
        <v>55</v>
      </c>
      <c r="AL9" s="2">
        <v>30.18</v>
      </c>
      <c r="AM9" s="2">
        <v>29.95</v>
      </c>
      <c r="AN9" s="2">
        <f t="shared" si="1"/>
        <v>30.064999999999998</v>
      </c>
      <c r="AQ9" t="s">
        <v>31</v>
      </c>
      <c r="AR9">
        <v>0</v>
      </c>
      <c r="AS9">
        <v>0</v>
      </c>
      <c r="AT9">
        <v>0</v>
      </c>
    </row>
    <row r="10" spans="1:46" ht="15">
      <c r="A10" s="2" t="s">
        <v>56</v>
      </c>
      <c r="B10" s="2">
        <v>14.58</v>
      </c>
      <c r="C10" s="2">
        <v>14.8</v>
      </c>
      <c r="D10" s="2">
        <v>14.65</v>
      </c>
      <c r="F10" s="2" t="s">
        <v>35</v>
      </c>
      <c r="G10" s="2" t="s">
        <v>19</v>
      </c>
      <c r="H10" s="2">
        <v>34.79</v>
      </c>
      <c r="I10" s="2">
        <v>34.369999999999997</v>
      </c>
      <c r="J10" s="2">
        <v>34.26</v>
      </c>
      <c r="M10" s="3" t="s">
        <v>57</v>
      </c>
      <c r="N10" s="3">
        <v>24.92</v>
      </c>
      <c r="O10" s="3">
        <v>24.83</v>
      </c>
      <c r="P10" s="3">
        <f t="shared" si="0"/>
        <v>24.875</v>
      </c>
      <c r="S10" t="s">
        <v>31</v>
      </c>
      <c r="T10">
        <v>0</v>
      </c>
      <c r="U10">
        <v>0</v>
      </c>
      <c r="V10">
        <v>0</v>
      </c>
      <c r="X10" t="s">
        <v>58</v>
      </c>
      <c r="Y10" s="2" t="s">
        <v>25</v>
      </c>
      <c r="Z10">
        <v>15.643333333333333</v>
      </c>
      <c r="AA10">
        <v>15.71</v>
      </c>
      <c r="AB10">
        <v>15.739999999999998</v>
      </c>
      <c r="AJ10" s="2"/>
      <c r="AK10" s="2" t="s">
        <v>59</v>
      </c>
      <c r="AL10" s="2">
        <v>18.61</v>
      </c>
      <c r="AM10" s="2">
        <v>18.87</v>
      </c>
      <c r="AN10" s="2">
        <f t="shared" si="1"/>
        <v>18.740000000000002</v>
      </c>
      <c r="AQ10" t="s">
        <v>37</v>
      </c>
      <c r="AR10">
        <v>1.5</v>
      </c>
      <c r="AS10">
        <v>1.8</v>
      </c>
      <c r="AT10">
        <v>1.75</v>
      </c>
    </row>
    <row r="11" spans="1:46" ht="15">
      <c r="A11" s="2" t="s">
        <v>60</v>
      </c>
      <c r="B11" s="2">
        <v>14.23</v>
      </c>
      <c r="C11" s="2">
        <v>14.5</v>
      </c>
      <c r="D11" s="2">
        <v>14.45</v>
      </c>
      <c r="F11" s="2"/>
      <c r="G11" s="2" t="s">
        <v>29</v>
      </c>
      <c r="H11" s="2">
        <v>34.26</v>
      </c>
      <c r="I11" s="2">
        <v>34.770000000000003</v>
      </c>
      <c r="J11" s="2">
        <v>34.68</v>
      </c>
      <c r="M11" s="3" t="s">
        <v>61</v>
      </c>
      <c r="N11" s="3">
        <v>23.02</v>
      </c>
      <c r="O11" s="3">
        <v>23.21</v>
      </c>
      <c r="P11" s="3">
        <f t="shared" si="0"/>
        <v>23.115000000000002</v>
      </c>
      <c r="S11" t="s">
        <v>37</v>
      </c>
      <c r="T11">
        <v>1.75</v>
      </c>
      <c r="U11">
        <v>1.5</v>
      </c>
      <c r="V11">
        <v>1.75</v>
      </c>
      <c r="Y11" s="2" t="s">
        <v>32</v>
      </c>
      <c r="Z11">
        <v>15.043333333333331</v>
      </c>
      <c r="AA11">
        <v>15.1</v>
      </c>
      <c r="AB11">
        <v>15.125</v>
      </c>
      <c r="AJ11" s="2"/>
      <c r="AK11" s="2" t="s">
        <v>62</v>
      </c>
      <c r="AL11" s="2">
        <v>16.95</v>
      </c>
      <c r="AM11" s="2">
        <v>16.77</v>
      </c>
      <c r="AN11" s="2">
        <f t="shared" si="1"/>
        <v>16.86</v>
      </c>
      <c r="AQ11" t="s">
        <v>42</v>
      </c>
      <c r="AR11">
        <v>4.2</v>
      </c>
      <c r="AS11">
        <v>4.5</v>
      </c>
      <c r="AT11">
        <v>4.75</v>
      </c>
    </row>
    <row r="12" spans="1:46" ht="15">
      <c r="A12" s="2"/>
      <c r="B12" s="2"/>
      <c r="C12" s="2"/>
      <c r="D12" s="2"/>
      <c r="F12" s="2"/>
      <c r="G12" s="2" t="s">
        <v>44</v>
      </c>
      <c r="H12" s="2">
        <v>34.28</v>
      </c>
      <c r="I12" s="2">
        <v>34.72</v>
      </c>
      <c r="J12" s="2">
        <v>34.68</v>
      </c>
      <c r="M12" s="3" t="s">
        <v>63</v>
      </c>
      <c r="N12" s="3">
        <v>21.32</v>
      </c>
      <c r="O12" s="3">
        <v>21.25</v>
      </c>
      <c r="P12" s="3">
        <f t="shared" si="0"/>
        <v>21.285</v>
      </c>
      <c r="S12" t="s">
        <v>42</v>
      </c>
      <c r="T12">
        <v>4.25</v>
      </c>
      <c r="U12">
        <v>4</v>
      </c>
      <c r="V12">
        <v>4.2</v>
      </c>
      <c r="Y12" s="2" t="s">
        <v>38</v>
      </c>
      <c r="Z12">
        <v>15.37</v>
      </c>
      <c r="AA12">
        <v>15.61</v>
      </c>
      <c r="AB12">
        <v>15.8</v>
      </c>
      <c r="AJ12" s="2"/>
      <c r="AK12" s="2"/>
      <c r="AL12" s="2"/>
      <c r="AM12" s="2"/>
      <c r="AN12" s="2"/>
    </row>
    <row r="13" spans="1:46" ht="15">
      <c r="A13" s="2" t="s">
        <v>64</v>
      </c>
      <c r="B13" s="2">
        <v>19.23</v>
      </c>
      <c r="C13" s="2">
        <v>19.079999999999998</v>
      </c>
      <c r="D13" s="2">
        <v>19.100000000000001</v>
      </c>
      <c r="F13" s="2" t="s">
        <v>65</v>
      </c>
      <c r="G13" s="2" t="s">
        <v>19</v>
      </c>
      <c r="H13" s="2">
        <v>32.31</v>
      </c>
      <c r="I13" s="2">
        <v>32.54</v>
      </c>
      <c r="J13" s="2">
        <v>32.32</v>
      </c>
      <c r="M13" s="3" t="s">
        <v>66</v>
      </c>
      <c r="N13" s="3">
        <v>33.520000000000003</v>
      </c>
      <c r="O13" s="3">
        <v>33.840000000000003</v>
      </c>
      <c r="P13" s="3">
        <v>33.76</v>
      </c>
      <c r="S13" t="s">
        <v>46</v>
      </c>
      <c r="T13">
        <v>4.75</v>
      </c>
      <c r="U13">
        <v>5</v>
      </c>
      <c r="V13">
        <v>4.8</v>
      </c>
      <c r="Y13" s="2" t="s">
        <v>25</v>
      </c>
      <c r="Z13">
        <v>15.42</v>
      </c>
      <c r="AA13">
        <v>15.62</v>
      </c>
      <c r="AB13">
        <v>15.87</v>
      </c>
      <c r="AL13" t="s">
        <v>1</v>
      </c>
    </row>
    <row r="14" spans="1:46" ht="15">
      <c r="A14" s="2" t="s">
        <v>67</v>
      </c>
      <c r="B14" s="2">
        <v>19.600000000000001</v>
      </c>
      <c r="C14" s="2">
        <v>19.89</v>
      </c>
      <c r="D14" s="2">
        <v>19.579999999999998</v>
      </c>
      <c r="F14" s="2"/>
      <c r="G14" s="2" t="s">
        <v>29</v>
      </c>
      <c r="H14" s="2">
        <v>32.89</v>
      </c>
      <c r="I14" s="2">
        <v>32.72</v>
      </c>
      <c r="J14" s="2">
        <v>32.159999999999997</v>
      </c>
      <c r="L14" t="s">
        <v>58</v>
      </c>
      <c r="M14" s="3" t="s">
        <v>21</v>
      </c>
      <c r="N14" s="3">
        <v>18.37</v>
      </c>
      <c r="O14" s="3">
        <v>18.52</v>
      </c>
      <c r="P14">
        <v>18.61</v>
      </c>
      <c r="Y14" s="2" t="s">
        <v>32</v>
      </c>
      <c r="Z14">
        <v>15.74</v>
      </c>
      <c r="AA14">
        <v>16.010000000000002</v>
      </c>
      <c r="AB14">
        <v>15.94</v>
      </c>
      <c r="AJ14" s="2" t="s">
        <v>68</v>
      </c>
      <c r="AK14" s="2"/>
      <c r="AL14" s="2" t="s">
        <v>13</v>
      </c>
      <c r="AM14" s="2" t="s">
        <v>14</v>
      </c>
      <c r="AN14" s="2" t="s">
        <v>15</v>
      </c>
    </row>
    <row r="15" spans="1:46" ht="15">
      <c r="A15" s="2" t="s">
        <v>69</v>
      </c>
      <c r="B15" s="2">
        <v>18.82</v>
      </c>
      <c r="C15" s="2">
        <v>18.72</v>
      </c>
      <c r="D15" s="2">
        <v>18.62</v>
      </c>
      <c r="F15" s="2" t="s">
        <v>35</v>
      </c>
      <c r="G15" s="2" t="s">
        <v>19</v>
      </c>
      <c r="H15" s="2">
        <v>32.83</v>
      </c>
      <c r="I15" s="2">
        <v>32.92</v>
      </c>
      <c r="J15" s="2">
        <v>32.57</v>
      </c>
      <c r="M15" s="3" t="s">
        <v>30</v>
      </c>
      <c r="N15" s="3">
        <v>18.93</v>
      </c>
      <c r="O15" s="3">
        <v>18.420000000000002</v>
      </c>
      <c r="P15">
        <v>18.75</v>
      </c>
      <c r="Y15" s="2" t="s">
        <v>38</v>
      </c>
      <c r="Z15">
        <v>15.36</v>
      </c>
      <c r="AA15">
        <v>15.72</v>
      </c>
      <c r="AB15">
        <v>15.8</v>
      </c>
      <c r="AJ15" s="2"/>
      <c r="AK15" s="2" t="s">
        <v>26</v>
      </c>
      <c r="AL15" s="2">
        <v>21.06</v>
      </c>
      <c r="AM15" s="2">
        <v>20.82</v>
      </c>
      <c r="AN15" s="2">
        <f t="shared" ref="AN15:AN23" si="2">AVERAGE(AL15:AM15)</f>
        <v>20.939999999999998</v>
      </c>
    </row>
    <row r="16" spans="1:46" ht="15">
      <c r="A16" s="2" t="s">
        <v>70</v>
      </c>
      <c r="B16" s="2">
        <v>17.670000000000002</v>
      </c>
      <c r="C16" s="2">
        <v>17.48</v>
      </c>
      <c r="D16" s="2">
        <v>17.55</v>
      </c>
      <c r="F16" s="2"/>
      <c r="G16" s="2" t="s">
        <v>29</v>
      </c>
      <c r="H16" s="2">
        <v>32.94</v>
      </c>
      <c r="I16" s="2">
        <v>32.25</v>
      </c>
      <c r="J16" s="2">
        <v>32.76</v>
      </c>
      <c r="M16" s="3" t="s">
        <v>36</v>
      </c>
      <c r="N16" s="3">
        <v>18.54</v>
      </c>
      <c r="O16" s="3">
        <v>18.82</v>
      </c>
      <c r="P16" s="3">
        <v>18.52</v>
      </c>
      <c r="AJ16" s="2"/>
      <c r="AK16" s="2" t="s">
        <v>33</v>
      </c>
      <c r="AL16" s="2">
        <v>21.07</v>
      </c>
      <c r="AM16" s="2">
        <v>21.14</v>
      </c>
      <c r="AN16" s="2">
        <f t="shared" si="2"/>
        <v>21.105</v>
      </c>
    </row>
    <row r="17" spans="1:40" ht="15">
      <c r="A17" s="2"/>
      <c r="B17" s="2"/>
      <c r="C17" s="2"/>
      <c r="D17" s="2"/>
      <c r="F17" s="2"/>
      <c r="G17" s="2" t="s">
        <v>44</v>
      </c>
      <c r="H17" s="2">
        <v>33.049999999999997</v>
      </c>
      <c r="I17" s="2">
        <v>32.79</v>
      </c>
      <c r="J17" s="2">
        <v>33.119999999999997</v>
      </c>
      <c r="M17" s="3" t="s">
        <v>41</v>
      </c>
      <c r="N17" s="3">
        <v>18.38</v>
      </c>
      <c r="O17" s="3">
        <v>18.61</v>
      </c>
      <c r="P17" s="3">
        <v>18.920000000000002</v>
      </c>
      <c r="AJ17" s="2"/>
      <c r="AK17" s="2" t="s">
        <v>39</v>
      </c>
      <c r="AL17" s="2">
        <v>20.93</v>
      </c>
      <c r="AM17" s="2">
        <v>19.46</v>
      </c>
      <c r="AN17" s="2">
        <f t="shared" si="2"/>
        <v>20.195</v>
      </c>
    </row>
    <row r="18" spans="1:40" ht="15">
      <c r="A18" s="2" t="s">
        <v>71</v>
      </c>
      <c r="B18" s="2">
        <v>19.64</v>
      </c>
      <c r="C18" s="2">
        <v>19.63</v>
      </c>
      <c r="D18" s="2">
        <v>19.809999999999999</v>
      </c>
      <c r="F18" s="2" t="s">
        <v>72</v>
      </c>
      <c r="G18" s="2" t="s">
        <v>19</v>
      </c>
      <c r="H18" s="2">
        <v>33.520000000000003</v>
      </c>
      <c r="I18" s="2">
        <v>34.090000000000003</v>
      </c>
      <c r="J18" s="2">
        <v>33.729999999999997</v>
      </c>
      <c r="M18" s="3" t="s">
        <v>45</v>
      </c>
      <c r="N18" s="3">
        <v>18.72</v>
      </c>
      <c r="O18" s="3">
        <v>18.91</v>
      </c>
      <c r="P18" s="3">
        <v>18.78</v>
      </c>
      <c r="AJ18" s="2"/>
      <c r="AK18" s="2" t="s">
        <v>43</v>
      </c>
      <c r="AL18" s="2">
        <v>20.84</v>
      </c>
      <c r="AM18" s="2">
        <v>20.87</v>
      </c>
      <c r="AN18" s="2">
        <f t="shared" si="2"/>
        <v>20.855</v>
      </c>
    </row>
    <row r="19" spans="1:40" ht="15">
      <c r="A19" s="2" t="s">
        <v>73</v>
      </c>
      <c r="B19" s="2">
        <v>19.55</v>
      </c>
      <c r="C19" s="2">
        <v>19.43</v>
      </c>
      <c r="D19" s="2">
        <v>19.559999999999999</v>
      </c>
      <c r="F19" s="2"/>
      <c r="G19" s="2" t="s">
        <v>29</v>
      </c>
      <c r="H19" s="2">
        <v>33.56</v>
      </c>
      <c r="I19" s="2">
        <v>33.479999999999997</v>
      </c>
      <c r="J19" s="2">
        <v>33.82</v>
      </c>
      <c r="M19" s="3" t="s">
        <v>50</v>
      </c>
      <c r="N19" s="3">
        <v>18.39</v>
      </c>
      <c r="O19" s="3">
        <v>18.739999999999998</v>
      </c>
      <c r="P19" s="3">
        <v>18.690000000000001</v>
      </c>
      <c r="AJ19" s="2"/>
      <c r="AK19" s="2"/>
      <c r="AL19" s="2"/>
      <c r="AM19" s="2"/>
      <c r="AN19" s="2"/>
    </row>
    <row r="20" spans="1:40" ht="15">
      <c r="A20" s="2" t="s">
        <v>74</v>
      </c>
      <c r="B20" s="2">
        <v>19</v>
      </c>
      <c r="C20" s="2">
        <v>18.8</v>
      </c>
      <c r="D20" s="2">
        <v>19.05</v>
      </c>
      <c r="F20" s="2" t="s">
        <v>35</v>
      </c>
      <c r="G20" s="2" t="s">
        <v>19</v>
      </c>
      <c r="H20" s="2">
        <v>33.72</v>
      </c>
      <c r="I20" s="2">
        <v>33.86</v>
      </c>
      <c r="J20" s="2">
        <v>33.57</v>
      </c>
      <c r="M20" s="3" t="s">
        <v>54</v>
      </c>
      <c r="N20" s="3">
        <v>18.64</v>
      </c>
      <c r="O20" s="3">
        <v>18.53</v>
      </c>
      <c r="P20" s="3">
        <v>18.989999999999998</v>
      </c>
      <c r="AJ20" s="2"/>
      <c r="AK20" s="2" t="s">
        <v>51</v>
      </c>
      <c r="AL20" s="2">
        <v>20.93</v>
      </c>
      <c r="AM20" s="2">
        <v>20.92</v>
      </c>
      <c r="AN20" s="2">
        <f t="shared" si="2"/>
        <v>20.925000000000001</v>
      </c>
    </row>
    <row r="21" spans="1:40" ht="15">
      <c r="A21" s="2" t="s">
        <v>75</v>
      </c>
      <c r="B21" s="2">
        <v>21.2</v>
      </c>
      <c r="C21" s="2">
        <v>20.99</v>
      </c>
      <c r="D21" s="2">
        <v>21.19</v>
      </c>
      <c r="F21" s="2"/>
      <c r="G21" s="2" t="s">
        <v>29</v>
      </c>
      <c r="H21" s="2">
        <v>33.24</v>
      </c>
      <c r="I21" s="2">
        <v>33.979999999999997</v>
      </c>
      <c r="J21" s="2">
        <v>33.72</v>
      </c>
      <c r="M21" s="3" t="s">
        <v>57</v>
      </c>
      <c r="N21" s="3">
        <v>18.64</v>
      </c>
      <c r="O21" s="3">
        <v>18.27</v>
      </c>
      <c r="P21" s="3">
        <v>18.149999999999999</v>
      </c>
      <c r="AJ21" s="2"/>
      <c r="AK21" s="2" t="s">
        <v>55</v>
      </c>
      <c r="AL21" s="2">
        <v>21.14</v>
      </c>
      <c r="AM21" s="2">
        <v>20.84</v>
      </c>
      <c r="AN21" s="2">
        <f t="shared" si="2"/>
        <v>20.990000000000002</v>
      </c>
    </row>
    <row r="22" spans="1:40" ht="15">
      <c r="A22" s="2"/>
      <c r="B22" s="2"/>
      <c r="C22" s="2"/>
      <c r="D22" s="2"/>
      <c r="F22" s="2"/>
      <c r="G22" s="2" t="s">
        <v>44</v>
      </c>
      <c r="H22" s="2">
        <v>33.29</v>
      </c>
      <c r="I22" s="2">
        <v>33.15</v>
      </c>
      <c r="J22" s="2">
        <v>33.69</v>
      </c>
      <c r="M22" s="3" t="s">
        <v>61</v>
      </c>
      <c r="N22" s="3">
        <v>18.37</v>
      </c>
      <c r="O22" s="3">
        <v>18.920000000000002</v>
      </c>
      <c r="P22" s="3">
        <v>18.45</v>
      </c>
      <c r="AJ22" s="2"/>
      <c r="AK22" s="2" t="s">
        <v>59</v>
      </c>
      <c r="AL22" s="2">
        <v>20.82</v>
      </c>
      <c r="AM22" s="2">
        <v>20.6</v>
      </c>
      <c r="AN22" s="2">
        <f t="shared" si="2"/>
        <v>20.71</v>
      </c>
    </row>
    <row r="23" spans="1:40" ht="15">
      <c r="A23" s="2"/>
      <c r="B23" s="2"/>
      <c r="C23" s="2"/>
      <c r="F23" s="2" t="s">
        <v>76</v>
      </c>
      <c r="G23" s="2" t="s">
        <v>19</v>
      </c>
      <c r="H23" s="2">
        <v>34.92</v>
      </c>
      <c r="I23" s="2">
        <v>34.58</v>
      </c>
      <c r="J23" s="2">
        <v>34.270000000000003</v>
      </c>
      <c r="M23" s="3" t="s">
        <v>63</v>
      </c>
      <c r="N23" s="3">
        <v>18.73</v>
      </c>
      <c r="O23" s="3">
        <v>18.53</v>
      </c>
      <c r="P23" s="3">
        <v>18.62</v>
      </c>
      <c r="AJ23" s="2"/>
      <c r="AK23" s="2" t="s">
        <v>62</v>
      </c>
      <c r="AL23" s="2">
        <v>20.38</v>
      </c>
      <c r="AM23" s="2">
        <v>20.21</v>
      </c>
      <c r="AN23" s="2">
        <f t="shared" si="2"/>
        <v>20.295000000000002</v>
      </c>
    </row>
    <row r="24" spans="1:40" ht="15">
      <c r="A24" s="1" t="s">
        <v>77</v>
      </c>
      <c r="B24" s="2" t="s">
        <v>13</v>
      </c>
      <c r="C24" s="2" t="s">
        <v>14</v>
      </c>
      <c r="D24" s="2" t="s">
        <v>15</v>
      </c>
      <c r="F24" s="2"/>
      <c r="G24" s="2" t="s">
        <v>29</v>
      </c>
      <c r="H24" s="2">
        <v>34.9</v>
      </c>
      <c r="I24" s="2">
        <v>34.81</v>
      </c>
      <c r="J24" s="2">
        <v>34.520000000000003</v>
      </c>
      <c r="M24" s="3" t="s">
        <v>66</v>
      </c>
      <c r="N24" s="3">
        <v>36.15</v>
      </c>
      <c r="O24" s="3">
        <v>34.72</v>
      </c>
      <c r="P24" s="3">
        <v>35.36</v>
      </c>
    </row>
    <row r="25" spans="1:40">
      <c r="A25" s="2" t="s">
        <v>78</v>
      </c>
      <c r="B25" s="2">
        <v>30.37</v>
      </c>
      <c r="C25" s="2">
        <v>30.04</v>
      </c>
      <c r="D25">
        <v>30.25</v>
      </c>
      <c r="F25" s="2" t="s">
        <v>35</v>
      </c>
      <c r="G25" s="2" t="s">
        <v>19</v>
      </c>
      <c r="H25" s="2">
        <v>34.46</v>
      </c>
      <c r="I25" s="2">
        <v>34.78</v>
      </c>
      <c r="J25" s="2">
        <v>34.56</v>
      </c>
    </row>
    <row r="26" spans="1:40">
      <c r="A26" s="2" t="s">
        <v>28</v>
      </c>
      <c r="B26" s="2">
        <v>24.16</v>
      </c>
      <c r="C26" s="2">
        <v>24.38</v>
      </c>
      <c r="D26">
        <v>24.18</v>
      </c>
      <c r="F26" s="2"/>
      <c r="G26" s="2" t="s">
        <v>29</v>
      </c>
      <c r="H26" s="2">
        <v>34.71</v>
      </c>
      <c r="I26" s="2">
        <v>34.270000000000003</v>
      </c>
      <c r="J26" s="2">
        <v>34.92</v>
      </c>
    </row>
    <row r="27" spans="1:40">
      <c r="A27" s="2" t="s">
        <v>34</v>
      </c>
      <c r="B27" s="2">
        <v>21.2</v>
      </c>
      <c r="C27" s="2">
        <v>20.94</v>
      </c>
      <c r="D27">
        <v>21.05</v>
      </c>
      <c r="F27" s="2"/>
      <c r="G27" s="2" t="s">
        <v>44</v>
      </c>
      <c r="H27" s="2">
        <v>34.54</v>
      </c>
      <c r="I27" s="2">
        <v>34.28</v>
      </c>
      <c r="J27" s="2">
        <v>34.99</v>
      </c>
    </row>
    <row r="28" spans="1:40">
      <c r="A28" s="2" t="s">
        <v>40</v>
      </c>
      <c r="B28" s="2">
        <v>18.170000000000002</v>
      </c>
      <c r="C28" s="2">
        <v>17.87</v>
      </c>
      <c r="D28">
        <v>18.03</v>
      </c>
      <c r="F28" s="2" t="s">
        <v>79</v>
      </c>
      <c r="G28" s="2" t="s">
        <v>19</v>
      </c>
      <c r="H28" s="2">
        <v>35.29</v>
      </c>
      <c r="I28" s="2">
        <v>35.14</v>
      </c>
      <c r="J28" s="2">
        <v>35.619999999999997</v>
      </c>
    </row>
    <row r="29" spans="1:40">
      <c r="A29" s="2"/>
      <c r="B29" s="2"/>
      <c r="C29" s="2"/>
      <c r="F29" s="2"/>
      <c r="G29" s="2" t="s">
        <v>29</v>
      </c>
      <c r="H29" s="2">
        <v>35.56</v>
      </c>
      <c r="I29" s="2">
        <v>35.42</v>
      </c>
      <c r="J29" s="2">
        <v>35.31</v>
      </c>
    </row>
    <row r="30" spans="1:40">
      <c r="A30" s="2" t="s">
        <v>80</v>
      </c>
      <c r="B30" s="2">
        <v>30.55</v>
      </c>
      <c r="C30" s="2">
        <v>30.15</v>
      </c>
      <c r="D30">
        <v>30.42</v>
      </c>
      <c r="F30" s="2" t="s">
        <v>35</v>
      </c>
      <c r="G30" s="2" t="s">
        <v>19</v>
      </c>
      <c r="H30" s="2">
        <v>35.78</v>
      </c>
      <c r="I30" s="2">
        <v>35.64</v>
      </c>
      <c r="J30" s="2">
        <v>35.72</v>
      </c>
    </row>
    <row r="31" spans="1:40">
      <c r="A31" s="2" t="s">
        <v>81</v>
      </c>
      <c r="B31" s="2">
        <v>17.36</v>
      </c>
      <c r="C31" s="2">
        <v>17.170000000000002</v>
      </c>
      <c r="D31">
        <v>17.260000000000002</v>
      </c>
      <c r="F31" s="2"/>
      <c r="G31" s="2" t="s">
        <v>29</v>
      </c>
      <c r="H31" s="2">
        <v>34.29</v>
      </c>
      <c r="I31" s="2">
        <v>34.369999999999997</v>
      </c>
      <c r="J31" s="2">
        <v>34.47</v>
      </c>
    </row>
    <row r="32" spans="1:40">
      <c r="A32" s="2" t="s">
        <v>82</v>
      </c>
      <c r="B32" s="2">
        <v>12.9</v>
      </c>
      <c r="C32" s="2">
        <v>12.81</v>
      </c>
      <c r="D32">
        <v>12.8</v>
      </c>
      <c r="F32" s="2"/>
      <c r="G32" s="2" t="s">
        <v>44</v>
      </c>
      <c r="H32" s="2">
        <v>35.72</v>
      </c>
      <c r="I32" s="2">
        <v>35.56</v>
      </c>
      <c r="J32" s="2">
        <v>35.71</v>
      </c>
    </row>
    <row r="33" spans="1:10">
      <c r="A33" s="2" t="s">
        <v>83</v>
      </c>
      <c r="B33" s="2">
        <v>10.220000000000001</v>
      </c>
      <c r="C33" s="2">
        <v>10.119999999999999</v>
      </c>
      <c r="D33">
        <v>10.18</v>
      </c>
      <c r="F33" s="2" t="s">
        <v>84</v>
      </c>
      <c r="G33" s="2" t="s">
        <v>19</v>
      </c>
      <c r="H33" s="2">
        <v>33.56</v>
      </c>
      <c r="I33" s="2">
        <v>33.78</v>
      </c>
      <c r="J33" s="2">
        <v>33.28</v>
      </c>
    </row>
    <row r="34" spans="1:10">
      <c r="F34" s="2"/>
      <c r="G34" s="2" t="s">
        <v>29</v>
      </c>
      <c r="H34" s="2">
        <v>33.49</v>
      </c>
      <c r="I34" s="2">
        <v>33.81</v>
      </c>
      <c r="J34" s="2">
        <v>33.58</v>
      </c>
    </row>
    <row r="35" spans="1:10">
      <c r="F35" s="2" t="s">
        <v>35</v>
      </c>
      <c r="G35" s="2" t="s">
        <v>19</v>
      </c>
      <c r="H35" s="2">
        <v>33.78</v>
      </c>
      <c r="I35" s="2">
        <v>33.630000000000003</v>
      </c>
      <c r="J35" s="2">
        <v>33.82</v>
      </c>
    </row>
    <row r="36" spans="1:10">
      <c r="F36" s="2"/>
      <c r="G36" s="2" t="s">
        <v>29</v>
      </c>
      <c r="H36" s="2">
        <v>33.46</v>
      </c>
      <c r="I36" s="2">
        <v>33.69</v>
      </c>
      <c r="J36" s="2">
        <v>33.76</v>
      </c>
    </row>
    <row r="37" spans="1:10">
      <c r="F37" s="4"/>
      <c r="G37" s="4" t="s">
        <v>44</v>
      </c>
      <c r="H37" s="4">
        <v>33.79</v>
      </c>
      <c r="I37" s="4">
        <v>33.54</v>
      </c>
      <c r="J37" s="4">
        <v>33.619999999999997</v>
      </c>
    </row>
    <row r="38" spans="1:10">
      <c r="F38" s="2" t="s">
        <v>85</v>
      </c>
      <c r="G38" s="2" t="s">
        <v>19</v>
      </c>
      <c r="H38" s="2">
        <v>32.15</v>
      </c>
      <c r="I38" s="2">
        <v>32.67</v>
      </c>
      <c r="J38" s="2">
        <v>32.19</v>
      </c>
    </row>
    <row r="39" spans="1:10">
      <c r="F39" s="2"/>
      <c r="G39" s="2" t="s">
        <v>29</v>
      </c>
      <c r="H39" s="2">
        <v>32.17</v>
      </c>
      <c r="I39" s="2">
        <v>32.74</v>
      </c>
      <c r="J39" s="2">
        <v>32.56</v>
      </c>
    </row>
    <row r="40" spans="1:10">
      <c r="F40" s="2" t="s">
        <v>35</v>
      </c>
      <c r="G40" s="2" t="s">
        <v>19</v>
      </c>
      <c r="H40" s="2">
        <v>32.47</v>
      </c>
      <c r="I40" s="2">
        <v>32.58</v>
      </c>
      <c r="J40" s="2">
        <v>32.76</v>
      </c>
    </row>
    <row r="41" spans="1:10">
      <c r="F41" s="2"/>
      <c r="G41" s="2" t="s">
        <v>29</v>
      </c>
      <c r="H41" s="2">
        <v>32.49</v>
      </c>
      <c r="I41" s="2">
        <v>32.479999999999997</v>
      </c>
      <c r="J41" s="2">
        <v>32.770000000000003</v>
      </c>
    </row>
    <row r="42" spans="1:10">
      <c r="F42" s="2"/>
      <c r="G42" s="2" t="s">
        <v>44</v>
      </c>
      <c r="H42" s="2">
        <v>33.58</v>
      </c>
      <c r="I42" s="2">
        <v>33.76</v>
      </c>
      <c r="J42" s="2">
        <v>33.29</v>
      </c>
    </row>
    <row r="43" spans="1:10">
      <c r="F43" s="2" t="s">
        <v>86</v>
      </c>
      <c r="G43" s="2" t="s">
        <v>19</v>
      </c>
      <c r="H43" s="2">
        <v>34.86</v>
      </c>
      <c r="I43" s="2">
        <v>34.380000000000003</v>
      </c>
      <c r="J43" s="2">
        <v>34.69</v>
      </c>
    </row>
    <row r="44" spans="1:10">
      <c r="F44" s="2"/>
      <c r="G44" s="2" t="s">
        <v>29</v>
      </c>
      <c r="H44" s="2">
        <v>26.73</v>
      </c>
      <c r="I44" s="2">
        <v>26.72</v>
      </c>
      <c r="J44" s="2">
        <v>26.5</v>
      </c>
    </row>
    <row r="45" spans="1:10">
      <c r="F45" s="2" t="s">
        <v>35</v>
      </c>
      <c r="G45" s="2" t="s">
        <v>19</v>
      </c>
      <c r="H45" s="2">
        <v>34.72</v>
      </c>
      <c r="I45" s="2">
        <v>34.78</v>
      </c>
      <c r="J45" s="2">
        <v>34.270000000000003</v>
      </c>
    </row>
    <row r="46" spans="1:10">
      <c r="F46" s="2"/>
      <c r="G46" s="2" t="s">
        <v>29</v>
      </c>
      <c r="H46" s="2">
        <v>26.58</v>
      </c>
      <c r="I46" s="2">
        <v>26.54</v>
      </c>
      <c r="J46" s="2">
        <v>26.32</v>
      </c>
    </row>
    <row r="47" spans="1:10">
      <c r="F47" s="2"/>
      <c r="G47" s="2" t="s">
        <v>44</v>
      </c>
      <c r="H47" s="2" t="s">
        <v>87</v>
      </c>
      <c r="I47" s="2" t="s">
        <v>87</v>
      </c>
      <c r="J47" s="2" t="s">
        <v>87</v>
      </c>
    </row>
    <row r="48" spans="1:10">
      <c r="F48" s="2" t="s">
        <v>88</v>
      </c>
      <c r="G48" s="2" t="s">
        <v>19</v>
      </c>
      <c r="H48" s="2">
        <v>24.72</v>
      </c>
      <c r="I48" s="2">
        <v>24.76</v>
      </c>
      <c r="J48" s="2">
        <v>24.77</v>
      </c>
    </row>
    <row r="49" spans="6:10">
      <c r="F49" s="2"/>
      <c r="G49" s="2" t="s">
        <v>29</v>
      </c>
      <c r="H49" s="2">
        <v>22.07</v>
      </c>
      <c r="I49" s="2">
        <v>22.09</v>
      </c>
      <c r="J49" s="2">
        <v>22.13</v>
      </c>
    </row>
    <row r="50" spans="6:10">
      <c r="F50" s="2" t="s">
        <v>35</v>
      </c>
      <c r="G50" s="2" t="s">
        <v>19</v>
      </c>
      <c r="H50" s="2">
        <v>24.77</v>
      </c>
      <c r="I50" s="2">
        <v>24.68</v>
      </c>
      <c r="J50" s="2">
        <v>24.56</v>
      </c>
    </row>
    <row r="51" spans="6:10">
      <c r="F51" s="2"/>
      <c r="G51" s="2" t="s">
        <v>29</v>
      </c>
      <c r="H51" s="2">
        <v>22.69</v>
      </c>
      <c r="I51" s="2">
        <v>22.47</v>
      </c>
      <c r="J51" s="2">
        <v>22.56</v>
      </c>
    </row>
    <row r="52" spans="6:10">
      <c r="F52" s="2"/>
      <c r="G52" s="2" t="s">
        <v>44</v>
      </c>
      <c r="H52" s="2">
        <v>32.74</v>
      </c>
      <c r="I52" s="2">
        <v>33.58</v>
      </c>
      <c r="J52" s="2">
        <v>32.76</v>
      </c>
    </row>
    <row r="53" spans="6:10">
      <c r="F53" s="2" t="s">
        <v>89</v>
      </c>
      <c r="G53" s="2" t="s">
        <v>19</v>
      </c>
      <c r="H53" s="2">
        <v>31.08</v>
      </c>
      <c r="I53" s="2">
        <v>31.28</v>
      </c>
      <c r="J53" s="2">
        <v>31.54</v>
      </c>
    </row>
    <row r="54" spans="6:10">
      <c r="F54" s="2"/>
      <c r="G54" s="2" t="s">
        <v>29</v>
      </c>
      <c r="H54" s="2">
        <v>31.69</v>
      </c>
      <c r="I54" s="2">
        <v>31.42</v>
      </c>
      <c r="J54" s="2">
        <v>31.32</v>
      </c>
    </row>
    <row r="55" spans="6:10">
      <c r="F55" s="2" t="s">
        <v>35</v>
      </c>
      <c r="G55" s="2" t="s">
        <v>19</v>
      </c>
      <c r="H55" s="2">
        <v>31.37</v>
      </c>
      <c r="I55" s="2">
        <v>31.87</v>
      </c>
      <c r="J55" s="2">
        <v>31.67</v>
      </c>
    </row>
    <row r="56" spans="6:10">
      <c r="F56" s="2"/>
      <c r="G56" s="2" t="s">
        <v>29</v>
      </c>
      <c r="H56" s="2">
        <v>31.38</v>
      </c>
      <c r="I56" s="2">
        <v>31.49</v>
      </c>
      <c r="J56" s="2">
        <v>31.52</v>
      </c>
    </row>
    <row r="57" spans="6:10">
      <c r="F57" s="2"/>
      <c r="G57" s="2" t="s">
        <v>44</v>
      </c>
      <c r="H57" s="2">
        <v>32.090000000000003</v>
      </c>
      <c r="I57" s="2">
        <v>32.130000000000003</v>
      </c>
      <c r="J57" s="2">
        <v>32.340000000000003</v>
      </c>
    </row>
    <row r="58" spans="6:10">
      <c r="F58" s="2" t="s">
        <v>90</v>
      </c>
      <c r="G58" s="2" t="s">
        <v>19</v>
      </c>
      <c r="H58" s="2">
        <v>33.54</v>
      </c>
      <c r="I58" s="2">
        <v>33.29</v>
      </c>
      <c r="J58" s="2">
        <v>33.450000000000003</v>
      </c>
    </row>
    <row r="59" spans="6:10">
      <c r="F59" s="2"/>
      <c r="G59" s="2" t="s">
        <v>29</v>
      </c>
      <c r="H59" s="2">
        <v>33.28</v>
      </c>
      <c r="I59" s="2">
        <v>33.72</v>
      </c>
      <c r="J59" s="2">
        <v>33.82</v>
      </c>
    </row>
    <row r="60" spans="6:10">
      <c r="F60" s="2" t="s">
        <v>35</v>
      </c>
      <c r="G60" s="2" t="s">
        <v>19</v>
      </c>
      <c r="H60" s="2">
        <v>33.96</v>
      </c>
      <c r="I60" s="2">
        <v>33.82</v>
      </c>
      <c r="J60" s="2">
        <v>33.93</v>
      </c>
    </row>
    <row r="61" spans="6:10">
      <c r="F61" s="2"/>
      <c r="G61" s="2" t="s">
        <v>29</v>
      </c>
      <c r="H61" s="2">
        <v>32.76</v>
      </c>
      <c r="I61" s="2">
        <v>32.92</v>
      </c>
      <c r="J61" s="2">
        <v>32.57</v>
      </c>
    </row>
    <row r="62" spans="6:10">
      <c r="F62" s="2"/>
      <c r="G62" s="2" t="s">
        <v>44</v>
      </c>
      <c r="H62" s="2">
        <v>34.21</v>
      </c>
      <c r="I62" s="2">
        <v>34.58</v>
      </c>
      <c r="J62" s="2">
        <v>34.01</v>
      </c>
    </row>
    <row r="63" spans="6:10">
      <c r="F63" s="2" t="s">
        <v>68</v>
      </c>
      <c r="G63" s="2" t="s">
        <v>19</v>
      </c>
      <c r="H63" s="2">
        <v>18.690000000000001</v>
      </c>
      <c r="I63" s="2">
        <v>18.84</v>
      </c>
      <c r="J63" s="2">
        <v>18.63</v>
      </c>
    </row>
    <row r="64" spans="6:10">
      <c r="F64" s="2"/>
      <c r="G64" s="2" t="s">
        <v>29</v>
      </c>
      <c r="H64" s="2">
        <v>16</v>
      </c>
      <c r="I64" s="2">
        <v>16.12</v>
      </c>
      <c r="J64" s="2">
        <v>16.13</v>
      </c>
    </row>
    <row r="65" spans="6:10">
      <c r="F65" s="2" t="s">
        <v>91</v>
      </c>
      <c r="G65" s="2" t="s">
        <v>19</v>
      </c>
      <c r="H65" s="2">
        <v>18.760000000000002</v>
      </c>
      <c r="I65" s="2">
        <v>18.54</v>
      </c>
      <c r="J65" s="2">
        <v>18.39</v>
      </c>
    </row>
    <row r="66" spans="6:10">
      <c r="F66" s="2"/>
      <c r="G66" s="2" t="s">
        <v>29</v>
      </c>
      <c r="H66" s="2">
        <v>16.43</v>
      </c>
      <c r="I66" s="2">
        <v>16.25</v>
      </c>
      <c r="J66" s="2">
        <v>16.309999999999999</v>
      </c>
    </row>
    <row r="67" spans="6:10">
      <c r="F67" s="2"/>
      <c r="G67" s="2" t="s">
        <v>44</v>
      </c>
      <c r="H67" s="2">
        <v>36.340000000000003</v>
      </c>
      <c r="I67" s="2">
        <v>36.43</v>
      </c>
      <c r="J67" s="2">
        <v>36.369999999999997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1 </vt:lpstr>
    </vt:vector>
  </TitlesOfParts>
  <Company>EMBO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Panayi</dc:creator>
  <cp:lastModifiedBy>Fiona Panayi</cp:lastModifiedBy>
  <dcterms:created xsi:type="dcterms:W3CDTF">2019-11-15T07:41:37Z</dcterms:created>
  <dcterms:modified xsi:type="dcterms:W3CDTF">2019-11-15T07:41:43Z</dcterms:modified>
</cp:coreProperties>
</file>