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5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" i="1" l="1"/>
  <c r="J7" i="1"/>
  <c r="J6" i="1"/>
  <c r="J5" i="1"/>
  <c r="J4" i="1"/>
  <c r="J3" i="1"/>
</calcChain>
</file>

<file path=xl/sharedStrings.xml><?xml version="1.0" encoding="utf-8"?>
<sst xmlns="http://schemas.openxmlformats.org/spreadsheetml/2006/main" count="140" uniqueCount="36">
  <si>
    <t>Image J Computed value</t>
    <phoneticPr fontId="0" type="noConversion"/>
  </si>
  <si>
    <t xml:space="preserve">GFP positive rate in THP1 </t>
    <phoneticPr fontId="0" type="noConversion"/>
  </si>
  <si>
    <t>GFP positive rate in MDM</t>
    <phoneticPr fontId="0" type="noConversion"/>
  </si>
  <si>
    <t>GFP positive rate in T cells</t>
    <phoneticPr fontId="0" type="noConversion"/>
  </si>
  <si>
    <t>Fig 5B</t>
    <phoneticPr fontId="0" type="noConversion"/>
  </si>
  <si>
    <t>parallel 1</t>
    <phoneticPr fontId="0" type="noConversion"/>
  </si>
  <si>
    <t>parallel 2</t>
    <phoneticPr fontId="0" type="noConversion"/>
  </si>
  <si>
    <t>Fig 5C</t>
    <phoneticPr fontId="0" type="noConversion"/>
  </si>
  <si>
    <t>parallel 3</t>
    <phoneticPr fontId="0" type="noConversion"/>
  </si>
  <si>
    <t>Fig 5E</t>
    <phoneticPr fontId="0" type="noConversion"/>
  </si>
  <si>
    <t>Fig 5F</t>
    <phoneticPr fontId="0" type="noConversion"/>
  </si>
  <si>
    <t>Fig 5H</t>
    <phoneticPr fontId="0" type="noConversion"/>
  </si>
  <si>
    <t>Fig 5I</t>
    <phoneticPr fontId="0" type="noConversion"/>
  </si>
  <si>
    <t>SAMHD1</t>
    <phoneticPr fontId="0" type="noConversion"/>
  </si>
  <si>
    <t>mock</t>
    <phoneticPr fontId="0" type="noConversion"/>
  </si>
  <si>
    <t>pLKO.1</t>
    <phoneticPr fontId="0" type="noConversion"/>
  </si>
  <si>
    <t>Donor 1</t>
    <phoneticPr fontId="0" type="noConversion"/>
  </si>
  <si>
    <t>jurkat</t>
    <phoneticPr fontId="0" type="noConversion"/>
  </si>
  <si>
    <t>Lane 1</t>
    <phoneticPr fontId="0" type="noConversion"/>
  </si>
  <si>
    <t>infected</t>
    <phoneticPr fontId="0" type="noConversion"/>
  </si>
  <si>
    <t>NC</t>
    <phoneticPr fontId="0" type="noConversion"/>
  </si>
  <si>
    <t>Lane 2</t>
    <phoneticPr fontId="0" type="noConversion"/>
  </si>
  <si>
    <t>sh-SAMHD1</t>
    <phoneticPr fontId="0" type="noConversion"/>
  </si>
  <si>
    <t>si-TRIM21</t>
    <phoneticPr fontId="0" type="noConversion"/>
  </si>
  <si>
    <t>Lane 3</t>
  </si>
  <si>
    <t>Donor 2</t>
    <phoneticPr fontId="0" type="noConversion"/>
  </si>
  <si>
    <t>sh-TRIM21</t>
    <phoneticPr fontId="0" type="noConversion"/>
  </si>
  <si>
    <t>Lane 4</t>
  </si>
  <si>
    <t>Lane 5</t>
  </si>
  <si>
    <t>KG-1</t>
    <phoneticPr fontId="0" type="noConversion"/>
  </si>
  <si>
    <t>Lane 6</t>
  </si>
  <si>
    <t>Donor 3</t>
    <phoneticPr fontId="0" type="noConversion"/>
  </si>
  <si>
    <t>Lane 7</t>
  </si>
  <si>
    <t>TRIM21</t>
    <phoneticPr fontId="0" type="noConversion"/>
  </si>
  <si>
    <t>Lane 8</t>
  </si>
  <si>
    <t>tubulin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</si>
</sst>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workbookViewId="0">
      <selection activeCell="S2" sqref="S2:U2"/>
    </sheetView>
  </sheetViews>
  <sheetFormatPr baseColWidth="10" defaultColWidth="8.83203125" defaultRowHeight="14" x14ac:dyDescent="0"/>
  <cols>
    <col min="7" max="7" width="10.5" customWidth="1"/>
    <col min="29" max="29" width="10.1640625" customWidth="1"/>
  </cols>
  <sheetData>
    <row r="1" spans="1:33">
      <c r="C1" t="s">
        <v>0</v>
      </c>
      <c r="H1" t="s">
        <v>1</v>
      </c>
      <c r="N1" t="s">
        <v>0</v>
      </c>
      <c r="R1" t="s">
        <v>2</v>
      </c>
      <c r="Z1" t="s">
        <v>0</v>
      </c>
      <c r="AE1" t="s">
        <v>3</v>
      </c>
    </row>
    <row r="2" spans="1:33">
      <c r="A2" t="s">
        <v>4</v>
      </c>
      <c r="C2" s="1" t="s">
        <v>5</v>
      </c>
      <c r="D2" s="1" t="s">
        <v>6</v>
      </c>
      <c r="F2" t="s">
        <v>7</v>
      </c>
      <c r="H2" s="1" t="s">
        <v>5</v>
      </c>
      <c r="I2" s="1" t="s">
        <v>6</v>
      </c>
      <c r="J2" s="1" t="s">
        <v>8</v>
      </c>
      <c r="L2" t="s">
        <v>9</v>
      </c>
      <c r="N2" s="1" t="s">
        <v>5</v>
      </c>
      <c r="O2" s="1" t="s">
        <v>6</v>
      </c>
      <c r="Q2" t="s">
        <v>10</v>
      </c>
      <c r="S2" s="1" t="s">
        <v>5</v>
      </c>
      <c r="T2" s="1" t="s">
        <v>6</v>
      </c>
      <c r="U2" s="1" t="s">
        <v>8</v>
      </c>
      <c r="X2" t="s">
        <v>11</v>
      </c>
      <c r="Z2" s="1" t="s">
        <v>5</v>
      </c>
      <c r="AA2" s="1" t="s">
        <v>6</v>
      </c>
      <c r="AC2" t="s">
        <v>12</v>
      </c>
      <c r="AE2" s="1" t="s">
        <v>5</v>
      </c>
      <c r="AF2" s="1" t="s">
        <v>6</v>
      </c>
      <c r="AG2" s="1" t="s">
        <v>8</v>
      </c>
    </row>
    <row r="3" spans="1:33">
      <c r="A3" t="s">
        <v>13</v>
      </c>
      <c r="B3" t="s">
        <v>14</v>
      </c>
      <c r="C3">
        <v>226.97399999999999</v>
      </c>
      <c r="D3">
        <v>230.86699999999999</v>
      </c>
      <c r="F3" t="s">
        <v>15</v>
      </c>
      <c r="G3" t="s">
        <v>14</v>
      </c>
      <c r="H3">
        <v>0.08</v>
      </c>
      <c r="I3">
        <v>8.1000000000000003E-2</v>
      </c>
      <c r="J3">
        <f t="shared" ref="J3:J8" si="0">AVERAGE(H3:I3)</f>
        <v>8.0500000000000002E-2</v>
      </c>
      <c r="L3" t="s">
        <v>13</v>
      </c>
      <c r="M3" t="s">
        <v>14</v>
      </c>
      <c r="N3">
        <v>204.71100000000001</v>
      </c>
      <c r="O3">
        <v>225.732</v>
      </c>
      <c r="Q3" t="s">
        <v>16</v>
      </c>
      <c r="R3" t="s">
        <v>14</v>
      </c>
      <c r="S3">
        <v>0.08</v>
      </c>
      <c r="T3">
        <v>0.02</v>
      </c>
      <c r="U3">
        <v>0.05</v>
      </c>
      <c r="X3" t="s">
        <v>13</v>
      </c>
      <c r="Y3" t="s">
        <v>14</v>
      </c>
      <c r="Z3">
        <v>240</v>
      </c>
      <c r="AA3">
        <v>262.26400000000001</v>
      </c>
      <c r="AC3" t="s">
        <v>17</v>
      </c>
    </row>
    <row r="4" spans="1:33">
      <c r="B4" t="s">
        <v>18</v>
      </c>
      <c r="C4">
        <v>176.102</v>
      </c>
      <c r="D4">
        <v>182.37200000000001</v>
      </c>
      <c r="G4" t="s">
        <v>19</v>
      </c>
      <c r="H4">
        <v>1.51</v>
      </c>
      <c r="I4">
        <v>1.1299999999999999</v>
      </c>
      <c r="J4">
        <f t="shared" si="0"/>
        <v>1.3199999999999998</v>
      </c>
      <c r="M4" t="s">
        <v>18</v>
      </c>
      <c r="N4">
        <v>187.71100000000001</v>
      </c>
      <c r="O4">
        <v>207.328</v>
      </c>
      <c r="R4" t="s">
        <v>20</v>
      </c>
      <c r="S4">
        <v>0.61</v>
      </c>
      <c r="T4">
        <v>0.65</v>
      </c>
      <c r="U4">
        <v>0.59</v>
      </c>
      <c r="Y4" t="s">
        <v>18</v>
      </c>
      <c r="Z4">
        <v>240</v>
      </c>
      <c r="AA4">
        <v>262.26400000000001</v>
      </c>
      <c r="AC4" t="s">
        <v>15</v>
      </c>
      <c r="AD4" t="s">
        <v>14</v>
      </c>
      <c r="AE4">
        <v>0.04</v>
      </c>
      <c r="AF4">
        <v>0.08</v>
      </c>
      <c r="AG4">
        <v>0.08</v>
      </c>
    </row>
    <row r="5" spans="1:33">
      <c r="B5" t="s">
        <v>21</v>
      </c>
      <c r="C5">
        <v>190.57599999999999</v>
      </c>
      <c r="D5">
        <v>192.738</v>
      </c>
      <c r="F5" t="s">
        <v>22</v>
      </c>
      <c r="G5" t="s">
        <v>14</v>
      </c>
      <c r="H5">
        <v>0.09</v>
      </c>
      <c r="I5">
        <v>7.2999999999999995E-2</v>
      </c>
      <c r="J5">
        <f t="shared" si="0"/>
        <v>8.1499999999999989E-2</v>
      </c>
      <c r="M5" t="s">
        <v>21</v>
      </c>
      <c r="N5">
        <v>152.798</v>
      </c>
      <c r="O5">
        <v>179.28299999999999</v>
      </c>
      <c r="R5" t="s">
        <v>23</v>
      </c>
      <c r="S5">
        <v>0.37</v>
      </c>
      <c r="T5">
        <v>0.32</v>
      </c>
      <c r="U5">
        <v>0.41</v>
      </c>
      <c r="Y5" t="s">
        <v>21</v>
      </c>
      <c r="Z5">
        <v>240</v>
      </c>
      <c r="AA5">
        <v>262.26400000000001</v>
      </c>
      <c r="AD5" t="s">
        <v>19</v>
      </c>
      <c r="AE5">
        <v>4.25</v>
      </c>
      <c r="AF5">
        <v>3.6</v>
      </c>
      <c r="AG5">
        <v>3.95</v>
      </c>
    </row>
    <row r="6" spans="1:33">
      <c r="B6" t="s">
        <v>24</v>
      </c>
      <c r="C6">
        <v>226.393</v>
      </c>
      <c r="D6">
        <v>230.47300000000001</v>
      </c>
      <c r="G6" t="s">
        <v>19</v>
      </c>
      <c r="H6">
        <v>6.57</v>
      </c>
      <c r="I6">
        <v>6.39</v>
      </c>
      <c r="J6">
        <f t="shared" si="0"/>
        <v>6.48</v>
      </c>
      <c r="M6" t="s">
        <v>24</v>
      </c>
      <c r="N6">
        <v>171.61099999999999</v>
      </c>
      <c r="O6">
        <v>193.273</v>
      </c>
      <c r="Q6" t="s">
        <v>25</v>
      </c>
      <c r="R6" t="s">
        <v>14</v>
      </c>
      <c r="S6">
        <v>0.08</v>
      </c>
      <c r="T6">
        <v>0.05</v>
      </c>
      <c r="U6">
        <v>7.0000000000000007E-2</v>
      </c>
      <c r="Y6" t="s">
        <v>24</v>
      </c>
      <c r="Z6">
        <v>240</v>
      </c>
      <c r="AA6">
        <v>262.26400000000001</v>
      </c>
      <c r="AC6" t="s">
        <v>26</v>
      </c>
      <c r="AD6" t="s">
        <v>14</v>
      </c>
      <c r="AE6">
        <v>7.0000000000000007E-2</v>
      </c>
      <c r="AF6">
        <v>0.03</v>
      </c>
      <c r="AG6">
        <v>0.11</v>
      </c>
    </row>
    <row r="7" spans="1:33">
      <c r="B7" t="s">
        <v>27</v>
      </c>
      <c r="C7">
        <v>226.38200000000001</v>
      </c>
      <c r="D7">
        <v>230.47200000000001</v>
      </c>
      <c r="F7" t="s">
        <v>26</v>
      </c>
      <c r="G7" t="s">
        <v>14</v>
      </c>
      <c r="H7">
        <v>9.1999999999999998E-2</v>
      </c>
      <c r="I7">
        <v>0.105</v>
      </c>
      <c r="J7">
        <f t="shared" si="0"/>
        <v>9.8500000000000004E-2</v>
      </c>
      <c r="M7" t="s">
        <v>27</v>
      </c>
      <c r="N7">
        <v>166.054</v>
      </c>
      <c r="O7">
        <v>188.37200000000001</v>
      </c>
      <c r="R7" t="s">
        <v>20</v>
      </c>
      <c r="S7">
        <v>1.1499999999999999</v>
      </c>
      <c r="T7">
        <v>1.18</v>
      </c>
      <c r="U7">
        <v>1.2</v>
      </c>
      <c r="Y7" t="s">
        <v>27</v>
      </c>
      <c r="Z7">
        <v>239.98099999999999</v>
      </c>
      <c r="AA7">
        <v>250.23099999999999</v>
      </c>
      <c r="AD7" t="s">
        <v>19</v>
      </c>
      <c r="AE7">
        <v>4.16</v>
      </c>
      <c r="AF7">
        <v>3.97</v>
      </c>
      <c r="AG7">
        <v>4.13</v>
      </c>
    </row>
    <row r="8" spans="1:33">
      <c r="B8" t="s">
        <v>28</v>
      </c>
      <c r="C8">
        <v>157.571</v>
      </c>
      <c r="D8">
        <v>162.37200000000001</v>
      </c>
      <c r="G8" t="s">
        <v>19</v>
      </c>
      <c r="H8">
        <v>0.123</v>
      </c>
      <c r="I8">
        <v>0.159</v>
      </c>
      <c r="J8">
        <f t="shared" si="0"/>
        <v>0.14100000000000001</v>
      </c>
      <c r="M8" t="s">
        <v>28</v>
      </c>
      <c r="N8">
        <v>170.24600000000001</v>
      </c>
      <c r="O8">
        <v>192.37200000000001</v>
      </c>
      <c r="R8" t="s">
        <v>23</v>
      </c>
      <c r="S8">
        <v>0.77</v>
      </c>
      <c r="T8">
        <v>0.72</v>
      </c>
      <c r="U8">
        <v>0.81</v>
      </c>
      <c r="Y8" t="s">
        <v>28</v>
      </c>
      <c r="Z8">
        <v>196.82</v>
      </c>
      <c r="AA8">
        <v>210.37200000000001</v>
      </c>
      <c r="AC8" t="s">
        <v>29</v>
      </c>
    </row>
    <row r="9" spans="1:33">
      <c r="B9" t="s">
        <v>30</v>
      </c>
      <c r="C9">
        <v>155.36600000000001</v>
      </c>
      <c r="D9">
        <v>160.38200000000001</v>
      </c>
      <c r="M9" t="s">
        <v>30</v>
      </c>
      <c r="N9">
        <v>118.935</v>
      </c>
      <c r="O9">
        <v>139.273</v>
      </c>
      <c r="Q9" t="s">
        <v>31</v>
      </c>
      <c r="R9" t="s">
        <v>14</v>
      </c>
      <c r="S9">
        <v>0</v>
      </c>
      <c r="T9">
        <v>0</v>
      </c>
      <c r="U9">
        <v>0</v>
      </c>
      <c r="Y9" t="s">
        <v>30</v>
      </c>
      <c r="Z9">
        <v>190.142</v>
      </c>
      <c r="AA9">
        <v>201.827</v>
      </c>
      <c r="AC9" t="s">
        <v>15</v>
      </c>
      <c r="AD9" t="s">
        <v>14</v>
      </c>
      <c r="AE9">
        <v>0.06</v>
      </c>
      <c r="AF9">
        <v>0.1</v>
      </c>
      <c r="AG9">
        <v>0.18</v>
      </c>
    </row>
    <row r="10" spans="1:33">
      <c r="R10" t="s">
        <v>20</v>
      </c>
      <c r="S10">
        <v>1.28</v>
      </c>
      <c r="T10">
        <v>1.21</v>
      </c>
      <c r="U10">
        <v>1.32</v>
      </c>
      <c r="Y10" t="s">
        <v>32</v>
      </c>
      <c r="Z10">
        <v>164.89599999999999</v>
      </c>
      <c r="AA10" s="2">
        <v>182.273</v>
      </c>
      <c r="AD10" t="s">
        <v>19</v>
      </c>
      <c r="AE10">
        <v>3.97</v>
      </c>
      <c r="AF10">
        <v>3.62</v>
      </c>
      <c r="AG10">
        <v>3.75</v>
      </c>
    </row>
    <row r="11" spans="1:33">
      <c r="A11" t="s">
        <v>33</v>
      </c>
      <c r="B11" t="s">
        <v>14</v>
      </c>
      <c r="C11">
        <v>224.126</v>
      </c>
      <c r="D11">
        <v>242.26300000000001</v>
      </c>
      <c r="L11" t="s">
        <v>33</v>
      </c>
      <c r="M11" t="s">
        <v>14</v>
      </c>
      <c r="N11">
        <v>207.2</v>
      </c>
      <c r="O11">
        <v>230.37200000000001</v>
      </c>
      <c r="R11" t="s">
        <v>23</v>
      </c>
      <c r="S11">
        <v>0.95</v>
      </c>
      <c r="T11">
        <v>0.92</v>
      </c>
      <c r="U11">
        <v>0.93</v>
      </c>
      <c r="Y11" t="s">
        <v>34</v>
      </c>
      <c r="Z11">
        <v>158.77099999999999</v>
      </c>
      <c r="AA11">
        <v>172.37200000000001</v>
      </c>
      <c r="AC11" t="s">
        <v>26</v>
      </c>
      <c r="AD11" t="s">
        <v>14</v>
      </c>
      <c r="AE11">
        <v>0.12</v>
      </c>
      <c r="AF11">
        <v>0.05</v>
      </c>
      <c r="AG11">
        <v>0.15</v>
      </c>
    </row>
    <row r="12" spans="1:33">
      <c r="B12" t="s">
        <v>18</v>
      </c>
      <c r="C12">
        <v>168.15</v>
      </c>
      <c r="D12">
        <v>173.28299999999999</v>
      </c>
      <c r="M12" t="s">
        <v>18</v>
      </c>
      <c r="N12">
        <v>159.23099999999999</v>
      </c>
      <c r="O12">
        <v>180.273</v>
      </c>
      <c r="AD12" t="s">
        <v>19</v>
      </c>
      <c r="AE12">
        <v>4.05</v>
      </c>
      <c r="AF12">
        <v>3.79</v>
      </c>
      <c r="AG12">
        <v>3.46</v>
      </c>
    </row>
    <row r="13" spans="1:33">
      <c r="B13" t="s">
        <v>21</v>
      </c>
      <c r="C13">
        <v>178.73099999999999</v>
      </c>
      <c r="D13">
        <v>183.26300000000001</v>
      </c>
      <c r="M13" t="s">
        <v>21</v>
      </c>
      <c r="N13">
        <v>189.56100000000001</v>
      </c>
      <c r="O13">
        <v>209.273</v>
      </c>
      <c r="X13" t="s">
        <v>33</v>
      </c>
      <c r="Y13" t="s">
        <v>14</v>
      </c>
      <c r="Z13">
        <v>234.16399999999999</v>
      </c>
      <c r="AA13">
        <v>265.36200000000002</v>
      </c>
    </row>
    <row r="14" spans="1:33">
      <c r="B14" t="s">
        <v>24</v>
      </c>
      <c r="C14">
        <v>163.72300000000001</v>
      </c>
      <c r="D14">
        <v>174.38200000000001</v>
      </c>
      <c r="M14" t="s">
        <v>24</v>
      </c>
      <c r="N14">
        <v>148.107</v>
      </c>
      <c r="O14">
        <v>172.38200000000001</v>
      </c>
      <c r="Y14" t="s">
        <v>18</v>
      </c>
      <c r="Z14">
        <v>122.264</v>
      </c>
      <c r="AA14">
        <v>153.28299999999999</v>
      </c>
    </row>
    <row r="15" spans="1:33">
      <c r="B15" t="s">
        <v>27</v>
      </c>
      <c r="C15">
        <v>161.61600000000001</v>
      </c>
      <c r="D15">
        <v>169.36199999999999</v>
      </c>
      <c r="M15" t="s">
        <v>27</v>
      </c>
      <c r="N15">
        <v>181.57400000000001</v>
      </c>
      <c r="O15">
        <v>203.37100000000001</v>
      </c>
      <c r="Y15" t="s">
        <v>21</v>
      </c>
      <c r="Z15">
        <v>156.78100000000001</v>
      </c>
      <c r="AA15">
        <v>183.73599999999999</v>
      </c>
    </row>
    <row r="16" spans="1:33">
      <c r="B16" t="s">
        <v>28</v>
      </c>
      <c r="C16">
        <v>192.29900000000001</v>
      </c>
      <c r="D16">
        <v>200.62299999999999</v>
      </c>
      <c r="M16" t="s">
        <v>28</v>
      </c>
      <c r="N16">
        <v>121.233</v>
      </c>
      <c r="O16">
        <v>142.364</v>
      </c>
      <c r="Y16" t="s">
        <v>24</v>
      </c>
      <c r="Z16">
        <v>199.07</v>
      </c>
      <c r="AA16">
        <v>220.16200000000001</v>
      </c>
    </row>
    <row r="17" spans="1:27">
      <c r="B17" t="s">
        <v>30</v>
      </c>
      <c r="C17">
        <v>185.93299999999999</v>
      </c>
      <c r="D17">
        <v>192.37100000000001</v>
      </c>
      <c r="M17" t="s">
        <v>30</v>
      </c>
      <c r="N17">
        <v>177.35599999999999</v>
      </c>
      <c r="O17">
        <v>192.37200000000001</v>
      </c>
      <c r="Y17" t="s">
        <v>27</v>
      </c>
      <c r="Z17">
        <v>202.977</v>
      </c>
      <c r="AA17">
        <v>231.36199999999999</v>
      </c>
    </row>
    <row r="18" spans="1:27">
      <c r="Y18" t="s">
        <v>28</v>
      </c>
      <c r="Z18">
        <v>174.10300000000001</v>
      </c>
      <c r="AA18">
        <v>199.38200000000001</v>
      </c>
    </row>
    <row r="19" spans="1:27">
      <c r="A19" t="s">
        <v>35</v>
      </c>
      <c r="B19" t="s">
        <v>14</v>
      </c>
      <c r="C19">
        <v>231.03200000000001</v>
      </c>
      <c r="D19">
        <v>241.93199999999999</v>
      </c>
      <c r="L19" t="s">
        <v>35</v>
      </c>
      <c r="M19" t="s">
        <v>14</v>
      </c>
      <c r="N19">
        <v>205.476</v>
      </c>
      <c r="O19">
        <v>239.73</v>
      </c>
      <c r="Y19" t="s">
        <v>30</v>
      </c>
      <c r="Z19">
        <v>168.988</v>
      </c>
      <c r="AA19">
        <v>183.273</v>
      </c>
    </row>
    <row r="20" spans="1:27">
      <c r="B20" t="s">
        <v>18</v>
      </c>
      <c r="C20">
        <v>172.10300000000001</v>
      </c>
      <c r="D20">
        <v>180.97200000000001</v>
      </c>
      <c r="M20" t="s">
        <v>18</v>
      </c>
      <c r="N20">
        <v>144.60499999999999</v>
      </c>
      <c r="O20">
        <v>178.273</v>
      </c>
      <c r="Y20" t="s">
        <v>32</v>
      </c>
      <c r="Z20">
        <v>198.02500000000001</v>
      </c>
      <c r="AA20">
        <v>226.27099999999999</v>
      </c>
    </row>
    <row r="21" spans="1:27">
      <c r="B21" t="s">
        <v>21</v>
      </c>
      <c r="C21">
        <v>184.05699999999999</v>
      </c>
      <c r="D21">
        <v>192.36199999999999</v>
      </c>
      <c r="M21" t="s">
        <v>21</v>
      </c>
      <c r="N21">
        <v>126.712</v>
      </c>
      <c r="O21">
        <v>160.273</v>
      </c>
      <c r="Y21" t="s">
        <v>34</v>
      </c>
      <c r="Z21">
        <v>206.66900000000001</v>
      </c>
      <c r="AA21">
        <v>231.821</v>
      </c>
    </row>
    <row r="22" spans="1:27">
      <c r="B22" t="s">
        <v>24</v>
      </c>
      <c r="C22">
        <v>186.547</v>
      </c>
      <c r="D22">
        <v>197.37200000000001</v>
      </c>
      <c r="M22" t="s">
        <v>24</v>
      </c>
      <c r="N22">
        <v>140.89699999999999</v>
      </c>
      <c r="O22">
        <v>168.28299999999999</v>
      </c>
    </row>
    <row r="23" spans="1:27">
      <c r="B23" t="s">
        <v>27</v>
      </c>
      <c r="C23">
        <v>185.886</v>
      </c>
      <c r="D23">
        <v>190.273</v>
      </c>
      <c r="M23" t="s">
        <v>27</v>
      </c>
      <c r="N23">
        <v>127.7</v>
      </c>
      <c r="O23">
        <v>155.273</v>
      </c>
      <c r="X23" t="s">
        <v>35</v>
      </c>
      <c r="Y23" t="s">
        <v>14</v>
      </c>
      <c r="Z23">
        <v>205.24299999999999</v>
      </c>
      <c r="AA23">
        <v>252.173</v>
      </c>
    </row>
    <row r="24" spans="1:27">
      <c r="B24" t="s">
        <v>28</v>
      </c>
      <c r="C24">
        <v>171.744</v>
      </c>
      <c r="D24">
        <v>182.36099999999999</v>
      </c>
      <c r="M24" t="s">
        <v>28</v>
      </c>
      <c r="N24">
        <v>125.354</v>
      </c>
      <c r="O24">
        <v>152.37200000000001</v>
      </c>
      <c r="Y24" t="s">
        <v>18</v>
      </c>
      <c r="Z24">
        <v>108.211</v>
      </c>
      <c r="AA24">
        <v>152.16200000000001</v>
      </c>
    </row>
    <row r="25" spans="1:27">
      <c r="B25" t="s">
        <v>30</v>
      </c>
      <c r="C25">
        <v>172.58799999999999</v>
      </c>
      <c r="D25">
        <v>184.37200000000001</v>
      </c>
      <c r="M25" t="s">
        <v>30</v>
      </c>
      <c r="N25">
        <v>136.16</v>
      </c>
      <c r="O25">
        <v>162.37200000000001</v>
      </c>
      <c r="Y25" t="s">
        <v>21</v>
      </c>
      <c r="Z25">
        <v>135.06899999999999</v>
      </c>
      <c r="AA25">
        <v>182.251</v>
      </c>
    </row>
    <row r="26" spans="1:27">
      <c r="Y26" t="s">
        <v>24</v>
      </c>
      <c r="Z26">
        <v>146.84399999999999</v>
      </c>
      <c r="AA26">
        <v>192.36199999999999</v>
      </c>
    </row>
    <row r="27" spans="1:27">
      <c r="Y27" t="s">
        <v>27</v>
      </c>
      <c r="Z27">
        <v>149.62299999999999</v>
      </c>
      <c r="AA27">
        <v>200.12700000000001</v>
      </c>
    </row>
    <row r="28" spans="1:27">
      <c r="Y28" t="s">
        <v>28</v>
      </c>
      <c r="Z28">
        <v>145.006</v>
      </c>
      <c r="AA28">
        <v>193.27099999999999</v>
      </c>
    </row>
    <row r="29" spans="1:27">
      <c r="Y29" t="s">
        <v>30</v>
      </c>
      <c r="Z29">
        <v>149.02500000000001</v>
      </c>
      <c r="AA29">
        <v>200.37200000000001</v>
      </c>
    </row>
    <row r="30" spans="1:27">
      <c r="Y30" t="s">
        <v>32</v>
      </c>
      <c r="Z30">
        <v>150.20699999999999</v>
      </c>
      <c r="AA30">
        <v>203.27099999999999</v>
      </c>
    </row>
    <row r="31" spans="1:27">
      <c r="Y31" t="s">
        <v>34</v>
      </c>
      <c r="Z31">
        <v>158.47</v>
      </c>
      <c r="AA31">
        <v>218.321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2019-11-15T07:40:48Z</dcterms:created>
  <dcterms:modified xsi:type="dcterms:W3CDTF">2019-11-15T07:41:00Z</dcterms:modified>
</cp:coreProperties>
</file>