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K\"/>
    </mc:Choice>
  </mc:AlternateContent>
  <xr:revisionPtr revIDLastSave="0" documentId="13_ncr:1_{F0BEFC32-02A8-48F1-8CB4-9536200DA5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I8" i="1"/>
  <c r="L8" i="1"/>
  <c r="N8" i="1"/>
  <c r="F16" i="1"/>
  <c r="I16" i="1"/>
  <c r="L16" i="1"/>
  <c r="N16" i="1"/>
  <c r="F17" i="1"/>
  <c r="I17" i="1"/>
  <c r="L17" i="1"/>
  <c r="N17" i="1"/>
  <c r="F18" i="1"/>
  <c r="I18" i="1"/>
  <c r="L18" i="1"/>
  <c r="N18" i="1"/>
  <c r="F19" i="1"/>
  <c r="I19" i="1"/>
  <c r="L19" i="1"/>
  <c r="N19" i="1"/>
  <c r="F20" i="1"/>
  <c r="I20" i="1"/>
  <c r="L20" i="1"/>
  <c r="N20" i="1"/>
  <c r="F21" i="1"/>
  <c r="I21" i="1"/>
  <c r="L21" i="1"/>
  <c r="N21" i="1"/>
  <c r="F22" i="1"/>
  <c r="I22" i="1"/>
  <c r="L22" i="1"/>
  <c r="N22" i="1"/>
  <c r="F29" i="1"/>
  <c r="I29" i="1"/>
  <c r="L29" i="1"/>
  <c r="N29" i="1"/>
  <c r="F30" i="1"/>
  <c r="I30" i="1"/>
  <c r="L30" i="1"/>
  <c r="N30" i="1"/>
  <c r="F31" i="1"/>
  <c r="I31" i="1"/>
  <c r="L31" i="1"/>
  <c r="N31" i="1"/>
  <c r="F32" i="1"/>
  <c r="I32" i="1"/>
  <c r="L32" i="1"/>
  <c r="N32" i="1"/>
  <c r="F33" i="1"/>
  <c r="I33" i="1"/>
  <c r="L33" i="1"/>
  <c r="N33" i="1"/>
  <c r="F34" i="1"/>
  <c r="I34" i="1"/>
  <c r="L34" i="1"/>
  <c r="N34" i="1"/>
  <c r="M8" i="1"/>
  <c r="M16" i="1"/>
  <c r="M17" i="1"/>
  <c r="M18" i="1"/>
  <c r="M19" i="1"/>
  <c r="M20" i="1"/>
  <c r="M21" i="1"/>
  <c r="M22" i="1"/>
  <c r="M29" i="1"/>
  <c r="M30" i="1"/>
  <c r="M31" i="1"/>
  <c r="M32" i="1"/>
  <c r="M33" i="1"/>
  <c r="M34" i="1"/>
  <c r="F3" i="1"/>
  <c r="I3" i="1"/>
  <c r="L3" i="1"/>
  <c r="N3" i="1"/>
  <c r="F4" i="1"/>
  <c r="I4" i="1"/>
  <c r="L4" i="1"/>
  <c r="N4" i="1"/>
  <c r="F5" i="1"/>
  <c r="I5" i="1"/>
  <c r="L5" i="1"/>
  <c r="N5" i="1"/>
  <c r="F6" i="1"/>
  <c r="I6" i="1"/>
  <c r="L6" i="1"/>
  <c r="N6" i="1"/>
  <c r="F7" i="1"/>
  <c r="I7" i="1"/>
  <c r="L7" i="1"/>
  <c r="N7" i="1"/>
  <c r="F9" i="1"/>
  <c r="I9" i="1"/>
  <c r="L9" i="1"/>
  <c r="N9" i="1"/>
  <c r="F10" i="1"/>
  <c r="I10" i="1"/>
  <c r="L10" i="1"/>
  <c r="N10" i="1"/>
  <c r="F11" i="1"/>
  <c r="I11" i="1"/>
  <c r="L11" i="1"/>
  <c r="N11" i="1"/>
  <c r="F12" i="1"/>
  <c r="I12" i="1"/>
  <c r="L12" i="1"/>
  <c r="N12" i="1"/>
  <c r="F13" i="1"/>
  <c r="I13" i="1"/>
  <c r="L13" i="1"/>
  <c r="N13" i="1"/>
  <c r="F14" i="1"/>
  <c r="I14" i="1"/>
  <c r="L14" i="1"/>
  <c r="N14" i="1"/>
  <c r="F15" i="1"/>
  <c r="I15" i="1"/>
  <c r="L15" i="1"/>
  <c r="N15" i="1"/>
  <c r="F23" i="1"/>
  <c r="I23" i="1"/>
  <c r="L23" i="1"/>
  <c r="N23" i="1"/>
  <c r="F24" i="1"/>
  <c r="I24" i="1"/>
  <c r="L24" i="1"/>
  <c r="N24" i="1"/>
  <c r="F25" i="1"/>
  <c r="I25" i="1"/>
  <c r="L25" i="1"/>
  <c r="N25" i="1"/>
  <c r="F26" i="1"/>
  <c r="I26" i="1"/>
  <c r="L26" i="1"/>
  <c r="N26" i="1"/>
  <c r="F27" i="1"/>
  <c r="I27" i="1"/>
  <c r="L27" i="1"/>
  <c r="N27" i="1"/>
  <c r="F28" i="1"/>
  <c r="I28" i="1"/>
  <c r="L28" i="1"/>
  <c r="N28" i="1"/>
  <c r="M3" i="1"/>
  <c r="M4" i="1"/>
  <c r="M5" i="1"/>
  <c r="M6" i="1"/>
  <c r="M7" i="1"/>
  <c r="M9" i="1"/>
  <c r="M10" i="1"/>
  <c r="M11" i="1"/>
  <c r="M12" i="1"/>
  <c r="M13" i="1"/>
  <c r="M14" i="1"/>
  <c r="M15" i="1"/>
  <c r="M23" i="1"/>
  <c r="M24" i="1"/>
  <c r="M25" i="1"/>
  <c r="M26" i="1"/>
  <c r="M27" i="1"/>
  <c r="M28" i="1"/>
  <c r="M2" i="1"/>
  <c r="I2" i="1"/>
  <c r="L2" i="1"/>
  <c r="F2" i="1"/>
  <c r="N2" i="1"/>
</calcChain>
</file>

<file path=xl/sharedStrings.xml><?xml version="1.0" encoding="utf-8"?>
<sst xmlns="http://schemas.openxmlformats.org/spreadsheetml/2006/main" count="113" uniqueCount="47">
  <si>
    <t>Mouse</t>
  </si>
  <si>
    <t>Genotype</t>
  </si>
  <si>
    <t>Inflammation</t>
  </si>
  <si>
    <t>Area</t>
  </si>
  <si>
    <t>Crypt damage</t>
  </si>
  <si>
    <t>Ulceration</t>
  </si>
  <si>
    <t>Total score</t>
  </si>
  <si>
    <t>total</t>
  </si>
  <si>
    <t>DSS</t>
  </si>
  <si>
    <t>Treatment</t>
  </si>
  <si>
    <t>Sum individual scores</t>
  </si>
  <si>
    <t>71A</t>
  </si>
  <si>
    <t>72A</t>
  </si>
  <si>
    <t>74A</t>
  </si>
  <si>
    <t>82A</t>
  </si>
  <si>
    <t>86A</t>
  </si>
  <si>
    <t>87A</t>
  </si>
  <si>
    <t>CDHR5+/+</t>
  </si>
  <si>
    <t>70A</t>
  </si>
  <si>
    <t>73A</t>
  </si>
  <si>
    <t>75A</t>
  </si>
  <si>
    <t>76A</t>
  </si>
  <si>
    <t>81A</t>
  </si>
  <si>
    <t>84A</t>
  </si>
  <si>
    <t>102A</t>
  </si>
  <si>
    <t>CDHR5+/Δ</t>
  </si>
  <si>
    <t>83A</t>
  </si>
  <si>
    <t>85A</t>
  </si>
  <si>
    <t>88A</t>
  </si>
  <si>
    <t>99A</t>
  </si>
  <si>
    <t>100A</t>
  </si>
  <si>
    <t>101A</t>
  </si>
  <si>
    <t>CDHR5Δ/Δ</t>
  </si>
  <si>
    <t>91A</t>
  </si>
  <si>
    <t>89A</t>
  </si>
  <si>
    <t>90A</t>
  </si>
  <si>
    <t>92A</t>
  </si>
  <si>
    <t>93A</t>
  </si>
  <si>
    <t>98A</t>
  </si>
  <si>
    <t>77A</t>
  </si>
  <si>
    <t>78A</t>
  </si>
  <si>
    <t>94A</t>
  </si>
  <si>
    <t>95A</t>
  </si>
  <si>
    <t>96A</t>
  </si>
  <si>
    <t>97A</t>
  </si>
  <si>
    <t>79A</t>
  </si>
  <si>
    <t>80A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</si>
</sst>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647700</xdr:colOff>
      <xdr:row>9</xdr:row>
      <xdr:rowOff>171450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057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Q13" sqref="Q13"/>
    </sheetView>
  </sheetViews>
  <sheetFormatPr baseColWidth="10" defaultColWidth="11.42578125" defaultRowHeight="15" x14ac:dyDescent="0.25"/>
  <cols>
    <col min="1" max="1" width="7.85546875" style="5" bestFit="1" customWidth="1"/>
    <col min="2" max="2" width="11.7109375" style="5" bestFit="1" customWidth="1"/>
    <col min="3" max="3" width="11.42578125" style="5" bestFit="1" customWidth="1"/>
    <col min="4" max="4" width="13.7109375" style="5" bestFit="1" customWidth="1"/>
    <col min="5" max="5" width="5.5703125" style="5" bestFit="1" customWidth="1"/>
    <col min="6" max="6" width="5.42578125" style="5" bestFit="1" customWidth="1"/>
    <col min="7" max="7" width="14.85546875" style="5" bestFit="1" customWidth="1"/>
    <col min="8" max="8" width="5.5703125" style="5" bestFit="1" customWidth="1"/>
    <col min="9" max="9" width="5.42578125" style="5" bestFit="1" customWidth="1"/>
    <col min="10" max="10" width="11.42578125" style="5" bestFit="1" customWidth="1"/>
    <col min="11" max="11" width="5.5703125" style="5" bestFit="1" customWidth="1"/>
    <col min="12" max="12" width="5.42578125" style="5" bestFit="1" customWidth="1"/>
    <col min="13" max="13" width="23.5703125" style="5" bestFit="1" customWidth="1"/>
    <col min="14" max="14" width="12.42578125" style="6" bestFit="1" customWidth="1"/>
  </cols>
  <sheetData>
    <row r="1" spans="1:14" s="1" customFormat="1" x14ac:dyDescent="0.25">
      <c r="A1" s="3" t="s">
        <v>0</v>
      </c>
      <c r="B1" s="3" t="s">
        <v>1</v>
      </c>
      <c r="C1" s="3" t="s">
        <v>9</v>
      </c>
      <c r="D1" s="3" t="s">
        <v>2</v>
      </c>
      <c r="E1" s="3" t="s">
        <v>3</v>
      </c>
      <c r="F1" s="3" t="s">
        <v>7</v>
      </c>
      <c r="G1" s="3" t="s">
        <v>4</v>
      </c>
      <c r="H1" s="3" t="s">
        <v>3</v>
      </c>
      <c r="I1" s="3" t="s">
        <v>7</v>
      </c>
      <c r="J1" s="3" t="s">
        <v>5</v>
      </c>
      <c r="K1" s="3" t="s">
        <v>3</v>
      </c>
      <c r="L1" s="3" t="s">
        <v>7</v>
      </c>
      <c r="M1" s="7" t="s">
        <v>10</v>
      </c>
      <c r="N1" s="3" t="s">
        <v>6</v>
      </c>
    </row>
    <row r="2" spans="1:14" s="2" customFormat="1" x14ac:dyDescent="0.25">
      <c r="A2" s="4" t="s">
        <v>11</v>
      </c>
      <c r="B2" s="4" t="s">
        <v>17</v>
      </c>
      <c r="C2" s="4" t="s">
        <v>8</v>
      </c>
      <c r="D2" s="4">
        <v>2</v>
      </c>
      <c r="E2" s="4">
        <v>2</v>
      </c>
      <c r="F2" s="4">
        <f>D2*E2</f>
        <v>4</v>
      </c>
      <c r="G2" s="4">
        <v>5</v>
      </c>
      <c r="H2" s="4">
        <v>2</v>
      </c>
      <c r="I2" s="4">
        <f>G2*H2</f>
        <v>10</v>
      </c>
      <c r="J2" s="4">
        <v>1</v>
      </c>
      <c r="K2" s="4">
        <v>1</v>
      </c>
      <c r="L2" s="4">
        <f>J2*K2</f>
        <v>1</v>
      </c>
      <c r="M2" s="4">
        <f>SUM(D2,G2,J2)</f>
        <v>8</v>
      </c>
      <c r="N2" s="4">
        <f t="shared" ref="N2:N7" si="0">SUM(F2,I2,L2)</f>
        <v>15</v>
      </c>
    </row>
    <row r="3" spans="1:14" s="2" customFormat="1" x14ac:dyDescent="0.25">
      <c r="A3" s="4" t="s">
        <v>12</v>
      </c>
      <c r="B3" s="4" t="s">
        <v>17</v>
      </c>
      <c r="C3" s="4" t="s">
        <v>8</v>
      </c>
      <c r="D3" s="4">
        <v>2</v>
      </c>
      <c r="E3" s="4">
        <v>1</v>
      </c>
      <c r="F3" s="4">
        <f t="shared" ref="F3:F7" si="1">D3*E3</f>
        <v>2</v>
      </c>
      <c r="G3" s="4">
        <v>5</v>
      </c>
      <c r="H3" s="4">
        <v>2</v>
      </c>
      <c r="I3" s="4">
        <f t="shared" ref="I3:I7" si="2">G3*H3</f>
        <v>10</v>
      </c>
      <c r="J3" s="4">
        <v>0</v>
      </c>
      <c r="K3" s="4">
        <v>0</v>
      </c>
      <c r="L3" s="4">
        <f t="shared" ref="L3:L7" si="3">J3*K3</f>
        <v>0</v>
      </c>
      <c r="M3" s="4">
        <f t="shared" ref="M3:M7" si="4">SUM(D3,G3,J3)</f>
        <v>7</v>
      </c>
      <c r="N3" s="4">
        <f t="shared" si="0"/>
        <v>12</v>
      </c>
    </row>
    <row r="4" spans="1:14" s="2" customFormat="1" x14ac:dyDescent="0.25">
      <c r="A4" s="4" t="s">
        <v>13</v>
      </c>
      <c r="B4" s="4" t="s">
        <v>17</v>
      </c>
      <c r="C4" s="4" t="s">
        <v>8</v>
      </c>
      <c r="D4" s="4">
        <v>2</v>
      </c>
      <c r="E4" s="4">
        <v>1</v>
      </c>
      <c r="F4" s="4">
        <f t="shared" si="1"/>
        <v>2</v>
      </c>
      <c r="G4" s="4">
        <v>5</v>
      </c>
      <c r="H4" s="4">
        <v>2</v>
      </c>
      <c r="I4" s="4">
        <f t="shared" si="2"/>
        <v>10</v>
      </c>
      <c r="J4" s="4">
        <v>1</v>
      </c>
      <c r="K4" s="4">
        <v>1</v>
      </c>
      <c r="L4" s="4">
        <f t="shared" si="3"/>
        <v>1</v>
      </c>
      <c r="M4" s="4">
        <f t="shared" si="4"/>
        <v>8</v>
      </c>
      <c r="N4" s="4">
        <f t="shared" si="0"/>
        <v>13</v>
      </c>
    </row>
    <row r="5" spans="1:14" s="2" customFormat="1" x14ac:dyDescent="0.25">
      <c r="A5" s="4" t="s">
        <v>14</v>
      </c>
      <c r="B5" s="4" t="s">
        <v>17</v>
      </c>
      <c r="C5" s="4" t="s">
        <v>8</v>
      </c>
      <c r="D5" s="4">
        <v>2</v>
      </c>
      <c r="E5" s="4">
        <v>1</v>
      </c>
      <c r="F5" s="4">
        <f t="shared" si="1"/>
        <v>2</v>
      </c>
      <c r="G5" s="4">
        <v>5</v>
      </c>
      <c r="H5" s="4">
        <v>1</v>
      </c>
      <c r="I5" s="4">
        <f t="shared" si="2"/>
        <v>5</v>
      </c>
      <c r="J5" s="4">
        <v>0</v>
      </c>
      <c r="K5" s="4">
        <v>0</v>
      </c>
      <c r="L5" s="4">
        <f t="shared" si="3"/>
        <v>0</v>
      </c>
      <c r="M5" s="4">
        <f t="shared" si="4"/>
        <v>7</v>
      </c>
      <c r="N5" s="4">
        <f t="shared" si="0"/>
        <v>7</v>
      </c>
    </row>
    <row r="6" spans="1:14" s="2" customFormat="1" x14ac:dyDescent="0.25">
      <c r="A6" s="4" t="s">
        <v>15</v>
      </c>
      <c r="B6" s="4" t="s">
        <v>17</v>
      </c>
      <c r="C6" s="4" t="s">
        <v>8</v>
      </c>
      <c r="D6" s="4">
        <v>2</v>
      </c>
      <c r="E6" s="4">
        <v>1</v>
      </c>
      <c r="F6" s="4">
        <f t="shared" si="1"/>
        <v>2</v>
      </c>
      <c r="G6" s="4">
        <v>5</v>
      </c>
      <c r="H6" s="4">
        <v>1</v>
      </c>
      <c r="I6" s="4">
        <f t="shared" si="2"/>
        <v>5</v>
      </c>
      <c r="J6" s="4">
        <v>0</v>
      </c>
      <c r="K6" s="4">
        <v>0</v>
      </c>
      <c r="L6" s="4">
        <f t="shared" si="3"/>
        <v>0</v>
      </c>
      <c r="M6" s="4">
        <f t="shared" si="4"/>
        <v>7</v>
      </c>
      <c r="N6" s="4">
        <f t="shared" si="0"/>
        <v>7</v>
      </c>
    </row>
    <row r="7" spans="1:14" s="2" customFormat="1" x14ac:dyDescent="0.25">
      <c r="A7" s="4" t="s">
        <v>16</v>
      </c>
      <c r="B7" s="4" t="s">
        <v>17</v>
      </c>
      <c r="C7" s="4" t="s">
        <v>8</v>
      </c>
      <c r="D7" s="4">
        <v>2</v>
      </c>
      <c r="E7" s="4">
        <v>1</v>
      </c>
      <c r="F7" s="4">
        <f t="shared" si="1"/>
        <v>2</v>
      </c>
      <c r="G7" s="4">
        <v>4</v>
      </c>
      <c r="H7" s="4">
        <v>1</v>
      </c>
      <c r="I7" s="4">
        <f t="shared" si="2"/>
        <v>4</v>
      </c>
      <c r="J7" s="4">
        <v>0</v>
      </c>
      <c r="K7" s="4">
        <v>0</v>
      </c>
      <c r="L7" s="4">
        <f t="shared" si="3"/>
        <v>0</v>
      </c>
      <c r="M7" s="4">
        <f t="shared" si="4"/>
        <v>6</v>
      </c>
      <c r="N7" s="4">
        <f t="shared" si="0"/>
        <v>6</v>
      </c>
    </row>
    <row r="8" spans="1:14" s="2" customFormat="1" x14ac:dyDescent="0.25">
      <c r="A8" s="4" t="s">
        <v>33</v>
      </c>
      <c r="B8" s="4" t="s">
        <v>17</v>
      </c>
      <c r="C8" s="4" t="s">
        <v>8</v>
      </c>
      <c r="D8" s="4">
        <v>2</v>
      </c>
      <c r="E8" s="4">
        <v>1</v>
      </c>
      <c r="F8" s="4">
        <f t="shared" ref="F8:F34" si="5">D8*E8</f>
        <v>2</v>
      </c>
      <c r="G8" s="4">
        <v>4</v>
      </c>
      <c r="H8" s="4">
        <v>1</v>
      </c>
      <c r="I8" s="4">
        <f t="shared" ref="I8:I34" si="6">G8*H8</f>
        <v>4</v>
      </c>
      <c r="J8" s="4">
        <v>0</v>
      </c>
      <c r="K8" s="4">
        <v>0</v>
      </c>
      <c r="L8" s="4">
        <f t="shared" ref="L8:L34" si="7">J8*K8</f>
        <v>0</v>
      </c>
      <c r="M8" s="4">
        <f t="shared" ref="M8:M34" si="8">SUM(D8,G8,J8)</f>
        <v>6</v>
      </c>
      <c r="N8" s="4">
        <f t="shared" ref="N8:N34" si="9">SUM(F8,I8,L8)</f>
        <v>6</v>
      </c>
    </row>
    <row r="9" spans="1:14" s="2" customFormat="1" x14ac:dyDescent="0.25">
      <c r="A9" s="4" t="s">
        <v>18</v>
      </c>
      <c r="B9" s="4" t="s">
        <v>25</v>
      </c>
      <c r="C9" s="4" t="s">
        <v>8</v>
      </c>
      <c r="D9" s="4">
        <v>2</v>
      </c>
      <c r="E9" s="4">
        <v>2</v>
      </c>
      <c r="F9" s="4">
        <f t="shared" si="5"/>
        <v>4</v>
      </c>
      <c r="G9" s="4">
        <v>5</v>
      </c>
      <c r="H9" s="4">
        <v>3</v>
      </c>
      <c r="I9" s="4">
        <f t="shared" si="6"/>
        <v>15</v>
      </c>
      <c r="J9" s="4">
        <v>1</v>
      </c>
      <c r="K9" s="4">
        <v>1</v>
      </c>
      <c r="L9" s="4">
        <f t="shared" si="7"/>
        <v>1</v>
      </c>
      <c r="M9" s="4">
        <f t="shared" si="8"/>
        <v>8</v>
      </c>
      <c r="N9" s="4">
        <f t="shared" si="9"/>
        <v>20</v>
      </c>
    </row>
    <row r="10" spans="1:14" s="2" customFormat="1" x14ac:dyDescent="0.25">
      <c r="A10" s="4" t="s">
        <v>19</v>
      </c>
      <c r="B10" s="4" t="s">
        <v>25</v>
      </c>
      <c r="C10" s="4" t="s">
        <v>8</v>
      </c>
      <c r="D10" s="4">
        <v>2</v>
      </c>
      <c r="E10" s="4">
        <v>2</v>
      </c>
      <c r="F10" s="4">
        <f t="shared" si="5"/>
        <v>4</v>
      </c>
      <c r="G10" s="4">
        <v>5</v>
      </c>
      <c r="H10" s="4">
        <v>2</v>
      </c>
      <c r="I10" s="4">
        <f t="shared" si="6"/>
        <v>10</v>
      </c>
      <c r="J10" s="4">
        <v>1</v>
      </c>
      <c r="K10" s="4">
        <v>1</v>
      </c>
      <c r="L10" s="4">
        <f t="shared" si="7"/>
        <v>1</v>
      </c>
      <c r="M10" s="4">
        <f t="shared" si="8"/>
        <v>8</v>
      </c>
      <c r="N10" s="4">
        <f t="shared" si="9"/>
        <v>15</v>
      </c>
    </row>
    <row r="11" spans="1:14" s="2" customFormat="1" x14ac:dyDescent="0.25">
      <c r="A11" s="4" t="s">
        <v>20</v>
      </c>
      <c r="B11" s="4" t="s">
        <v>25</v>
      </c>
      <c r="C11" s="4" t="s">
        <v>8</v>
      </c>
      <c r="D11" s="4">
        <v>2</v>
      </c>
      <c r="E11" s="4">
        <v>2</v>
      </c>
      <c r="F11" s="4">
        <f t="shared" si="5"/>
        <v>4</v>
      </c>
      <c r="G11" s="4">
        <v>5</v>
      </c>
      <c r="H11" s="4">
        <v>3</v>
      </c>
      <c r="I11" s="4">
        <f t="shared" si="6"/>
        <v>15</v>
      </c>
      <c r="J11" s="4">
        <v>1</v>
      </c>
      <c r="K11" s="4">
        <v>1</v>
      </c>
      <c r="L11" s="4">
        <f t="shared" si="7"/>
        <v>1</v>
      </c>
      <c r="M11" s="4">
        <f t="shared" si="8"/>
        <v>8</v>
      </c>
      <c r="N11" s="4">
        <f t="shared" si="9"/>
        <v>20</v>
      </c>
    </row>
    <row r="12" spans="1:14" s="2" customFormat="1" x14ac:dyDescent="0.25">
      <c r="A12" s="4" t="s">
        <v>21</v>
      </c>
      <c r="B12" s="4" t="s">
        <v>25</v>
      </c>
      <c r="C12" s="4" t="s">
        <v>8</v>
      </c>
      <c r="D12" s="4">
        <v>2</v>
      </c>
      <c r="E12" s="4">
        <v>2</v>
      </c>
      <c r="F12" s="4">
        <f t="shared" si="5"/>
        <v>4</v>
      </c>
      <c r="G12" s="4">
        <v>5</v>
      </c>
      <c r="H12" s="4">
        <v>2</v>
      </c>
      <c r="I12" s="4">
        <f t="shared" si="6"/>
        <v>10</v>
      </c>
      <c r="J12" s="4">
        <v>1</v>
      </c>
      <c r="K12" s="4">
        <v>1</v>
      </c>
      <c r="L12" s="4">
        <f t="shared" si="7"/>
        <v>1</v>
      </c>
      <c r="M12" s="4">
        <f t="shared" si="8"/>
        <v>8</v>
      </c>
      <c r="N12" s="4">
        <f t="shared" si="9"/>
        <v>15</v>
      </c>
    </row>
    <row r="13" spans="1:14" s="2" customFormat="1" x14ac:dyDescent="0.25">
      <c r="A13" s="4" t="s">
        <v>22</v>
      </c>
      <c r="B13" s="4" t="s">
        <v>25</v>
      </c>
      <c r="C13" s="4" t="s">
        <v>8</v>
      </c>
      <c r="D13" s="4">
        <v>2</v>
      </c>
      <c r="E13" s="4">
        <v>2</v>
      </c>
      <c r="F13" s="4">
        <f t="shared" si="5"/>
        <v>4</v>
      </c>
      <c r="G13" s="4">
        <v>5</v>
      </c>
      <c r="H13" s="4">
        <v>3</v>
      </c>
      <c r="I13" s="4">
        <f t="shared" si="6"/>
        <v>15</v>
      </c>
      <c r="J13" s="4">
        <v>1</v>
      </c>
      <c r="K13" s="4">
        <v>1</v>
      </c>
      <c r="L13" s="4">
        <f t="shared" si="7"/>
        <v>1</v>
      </c>
      <c r="M13" s="4">
        <f t="shared" si="8"/>
        <v>8</v>
      </c>
      <c r="N13" s="4">
        <f t="shared" si="9"/>
        <v>20</v>
      </c>
    </row>
    <row r="14" spans="1:14" s="2" customFormat="1" x14ac:dyDescent="0.25">
      <c r="A14" s="4" t="s">
        <v>23</v>
      </c>
      <c r="B14" s="4" t="s">
        <v>25</v>
      </c>
      <c r="C14" s="4" t="s">
        <v>8</v>
      </c>
      <c r="D14" s="4">
        <v>2</v>
      </c>
      <c r="E14" s="4">
        <v>2</v>
      </c>
      <c r="F14" s="4">
        <f t="shared" si="5"/>
        <v>4</v>
      </c>
      <c r="G14" s="4">
        <v>5</v>
      </c>
      <c r="H14" s="4">
        <v>3</v>
      </c>
      <c r="I14" s="4">
        <f t="shared" si="6"/>
        <v>15</v>
      </c>
      <c r="J14" s="4">
        <v>1</v>
      </c>
      <c r="K14" s="4">
        <v>1</v>
      </c>
      <c r="L14" s="4">
        <f t="shared" si="7"/>
        <v>1</v>
      </c>
      <c r="M14" s="4">
        <f t="shared" si="8"/>
        <v>8</v>
      </c>
      <c r="N14" s="4">
        <f t="shared" si="9"/>
        <v>20</v>
      </c>
    </row>
    <row r="15" spans="1:14" s="2" customFormat="1" x14ac:dyDescent="0.25">
      <c r="A15" s="4" t="s">
        <v>24</v>
      </c>
      <c r="B15" s="4" t="s">
        <v>25</v>
      </c>
      <c r="C15" s="4" t="s">
        <v>8</v>
      </c>
      <c r="D15" s="4">
        <v>2</v>
      </c>
      <c r="E15" s="4">
        <v>2</v>
      </c>
      <c r="F15" s="4">
        <f t="shared" si="5"/>
        <v>4</v>
      </c>
      <c r="G15" s="4">
        <v>5</v>
      </c>
      <c r="H15" s="4">
        <v>2</v>
      </c>
      <c r="I15" s="4">
        <f t="shared" si="6"/>
        <v>10</v>
      </c>
      <c r="J15" s="4">
        <v>1</v>
      </c>
      <c r="K15" s="4">
        <v>1</v>
      </c>
      <c r="L15" s="4">
        <f t="shared" si="7"/>
        <v>1</v>
      </c>
      <c r="M15" s="4">
        <f t="shared" si="8"/>
        <v>8</v>
      </c>
      <c r="N15" s="4">
        <f t="shared" si="9"/>
        <v>15</v>
      </c>
    </row>
    <row r="16" spans="1:14" s="2" customFormat="1" x14ac:dyDescent="0.25">
      <c r="A16" s="4" t="s">
        <v>34</v>
      </c>
      <c r="B16" s="4" t="s">
        <v>25</v>
      </c>
      <c r="C16" s="4" t="s">
        <v>8</v>
      </c>
      <c r="D16" s="4">
        <v>2</v>
      </c>
      <c r="E16" s="4">
        <v>1</v>
      </c>
      <c r="F16" s="4">
        <f t="shared" si="5"/>
        <v>2</v>
      </c>
      <c r="G16" s="4">
        <v>4</v>
      </c>
      <c r="H16" s="4">
        <v>1</v>
      </c>
      <c r="I16" s="4">
        <f t="shared" si="6"/>
        <v>4</v>
      </c>
      <c r="J16" s="4">
        <v>0</v>
      </c>
      <c r="K16" s="4">
        <v>0</v>
      </c>
      <c r="L16" s="4">
        <f t="shared" si="7"/>
        <v>0</v>
      </c>
      <c r="M16" s="4">
        <f t="shared" si="8"/>
        <v>6</v>
      </c>
      <c r="N16" s="4">
        <f t="shared" si="9"/>
        <v>6</v>
      </c>
    </row>
    <row r="17" spans="1:14" s="2" customFormat="1" x14ac:dyDescent="0.25">
      <c r="A17" s="4" t="s">
        <v>35</v>
      </c>
      <c r="B17" s="4" t="s">
        <v>25</v>
      </c>
      <c r="C17" s="4" t="s">
        <v>8</v>
      </c>
      <c r="D17" s="4">
        <v>2</v>
      </c>
      <c r="E17" s="4">
        <v>1</v>
      </c>
      <c r="F17" s="4">
        <f t="shared" si="5"/>
        <v>2</v>
      </c>
      <c r="G17" s="4">
        <v>4</v>
      </c>
      <c r="H17" s="4">
        <v>1</v>
      </c>
      <c r="I17" s="4">
        <f t="shared" si="6"/>
        <v>4</v>
      </c>
      <c r="J17" s="4">
        <v>0</v>
      </c>
      <c r="K17" s="4">
        <v>0</v>
      </c>
      <c r="L17" s="4">
        <f t="shared" si="7"/>
        <v>0</v>
      </c>
      <c r="M17" s="4">
        <f t="shared" si="8"/>
        <v>6</v>
      </c>
      <c r="N17" s="4">
        <f t="shared" si="9"/>
        <v>6</v>
      </c>
    </row>
    <row r="18" spans="1:14" s="2" customFormat="1" x14ac:dyDescent="0.25">
      <c r="A18" s="4" t="s">
        <v>36</v>
      </c>
      <c r="B18" s="4" t="s">
        <v>25</v>
      </c>
      <c r="C18" s="4" t="s">
        <v>8</v>
      </c>
      <c r="D18" s="4">
        <v>2</v>
      </c>
      <c r="E18" s="4">
        <v>1</v>
      </c>
      <c r="F18" s="4">
        <f t="shared" si="5"/>
        <v>2</v>
      </c>
      <c r="G18" s="4">
        <v>4</v>
      </c>
      <c r="H18" s="4">
        <v>2</v>
      </c>
      <c r="I18" s="4">
        <f t="shared" si="6"/>
        <v>8</v>
      </c>
      <c r="J18" s="4">
        <v>0</v>
      </c>
      <c r="K18" s="4">
        <v>0</v>
      </c>
      <c r="L18" s="4">
        <f t="shared" si="7"/>
        <v>0</v>
      </c>
      <c r="M18" s="4">
        <f t="shared" si="8"/>
        <v>6</v>
      </c>
      <c r="N18" s="4">
        <f t="shared" si="9"/>
        <v>10</v>
      </c>
    </row>
    <row r="19" spans="1:14" s="2" customFormat="1" x14ac:dyDescent="0.25">
      <c r="A19" s="4" t="s">
        <v>37</v>
      </c>
      <c r="B19" s="4" t="s">
        <v>25</v>
      </c>
      <c r="C19" s="4" t="s">
        <v>8</v>
      </c>
      <c r="D19" s="4">
        <v>2</v>
      </c>
      <c r="E19" s="4">
        <v>1</v>
      </c>
      <c r="F19" s="4">
        <f t="shared" si="5"/>
        <v>2</v>
      </c>
      <c r="G19" s="4">
        <v>5</v>
      </c>
      <c r="H19" s="4">
        <v>1</v>
      </c>
      <c r="I19" s="4">
        <f t="shared" si="6"/>
        <v>5</v>
      </c>
      <c r="J19" s="4">
        <v>0</v>
      </c>
      <c r="K19" s="4">
        <v>0</v>
      </c>
      <c r="L19" s="4">
        <f t="shared" si="7"/>
        <v>0</v>
      </c>
      <c r="M19" s="4">
        <f t="shared" si="8"/>
        <v>7</v>
      </c>
      <c r="N19" s="4">
        <f t="shared" si="9"/>
        <v>7</v>
      </c>
    </row>
    <row r="20" spans="1:14" s="2" customFormat="1" x14ac:dyDescent="0.25">
      <c r="A20" s="4" t="s">
        <v>38</v>
      </c>
      <c r="B20" s="4" t="s">
        <v>25</v>
      </c>
      <c r="C20" s="4" t="s">
        <v>8</v>
      </c>
      <c r="D20" s="4">
        <v>2</v>
      </c>
      <c r="E20" s="4">
        <v>2</v>
      </c>
      <c r="F20" s="4">
        <f t="shared" si="5"/>
        <v>4</v>
      </c>
      <c r="G20" s="4">
        <v>5</v>
      </c>
      <c r="H20" s="4">
        <v>2</v>
      </c>
      <c r="I20" s="4">
        <f t="shared" si="6"/>
        <v>10</v>
      </c>
      <c r="J20" s="4">
        <v>0</v>
      </c>
      <c r="K20" s="4">
        <v>0</v>
      </c>
      <c r="L20" s="4">
        <f t="shared" si="7"/>
        <v>0</v>
      </c>
      <c r="M20" s="4">
        <f t="shared" si="8"/>
        <v>7</v>
      </c>
      <c r="N20" s="4">
        <f t="shared" si="9"/>
        <v>14</v>
      </c>
    </row>
    <row r="21" spans="1:14" s="2" customFormat="1" x14ac:dyDescent="0.25">
      <c r="A21" s="4" t="s">
        <v>39</v>
      </c>
      <c r="B21" s="4" t="s">
        <v>25</v>
      </c>
      <c r="C21" s="4" t="s">
        <v>8</v>
      </c>
      <c r="D21" s="4">
        <v>2</v>
      </c>
      <c r="E21" s="4">
        <v>2</v>
      </c>
      <c r="F21" s="4">
        <f t="shared" si="5"/>
        <v>4</v>
      </c>
      <c r="G21" s="4">
        <v>5</v>
      </c>
      <c r="H21" s="4">
        <v>3</v>
      </c>
      <c r="I21" s="4">
        <f t="shared" si="6"/>
        <v>15</v>
      </c>
      <c r="J21" s="4">
        <v>0</v>
      </c>
      <c r="K21" s="4">
        <v>0</v>
      </c>
      <c r="L21" s="4">
        <f t="shared" si="7"/>
        <v>0</v>
      </c>
      <c r="M21" s="4">
        <f t="shared" si="8"/>
        <v>7</v>
      </c>
      <c r="N21" s="4">
        <f t="shared" si="9"/>
        <v>19</v>
      </c>
    </row>
    <row r="22" spans="1:14" s="2" customFormat="1" x14ac:dyDescent="0.25">
      <c r="A22" s="4" t="s">
        <v>40</v>
      </c>
      <c r="B22" s="4" t="s">
        <v>25</v>
      </c>
      <c r="C22" s="4" t="s">
        <v>8</v>
      </c>
      <c r="D22" s="4">
        <v>2</v>
      </c>
      <c r="E22" s="4">
        <v>1</v>
      </c>
      <c r="F22" s="4">
        <f t="shared" si="5"/>
        <v>2</v>
      </c>
      <c r="G22" s="4">
        <v>5</v>
      </c>
      <c r="H22" s="4">
        <v>2</v>
      </c>
      <c r="I22" s="4">
        <f t="shared" si="6"/>
        <v>10</v>
      </c>
      <c r="J22" s="4">
        <v>0</v>
      </c>
      <c r="K22" s="4">
        <v>0</v>
      </c>
      <c r="L22" s="4">
        <f t="shared" si="7"/>
        <v>0</v>
      </c>
      <c r="M22" s="4">
        <f t="shared" si="8"/>
        <v>7</v>
      </c>
      <c r="N22" s="4">
        <f t="shared" si="9"/>
        <v>12</v>
      </c>
    </row>
    <row r="23" spans="1:14" s="2" customFormat="1" x14ac:dyDescent="0.25">
      <c r="A23" s="4" t="s">
        <v>26</v>
      </c>
      <c r="B23" s="4" t="s">
        <v>32</v>
      </c>
      <c r="C23" s="4" t="s">
        <v>8</v>
      </c>
      <c r="D23" s="4">
        <v>2</v>
      </c>
      <c r="E23" s="4">
        <v>2</v>
      </c>
      <c r="F23" s="4">
        <f t="shared" si="5"/>
        <v>4</v>
      </c>
      <c r="G23" s="4">
        <v>5</v>
      </c>
      <c r="H23" s="4">
        <v>4</v>
      </c>
      <c r="I23" s="4">
        <f t="shared" si="6"/>
        <v>20</v>
      </c>
      <c r="J23" s="4">
        <v>1</v>
      </c>
      <c r="K23" s="4">
        <v>1</v>
      </c>
      <c r="L23" s="4">
        <f t="shared" si="7"/>
        <v>1</v>
      </c>
      <c r="M23" s="4">
        <f t="shared" si="8"/>
        <v>8</v>
      </c>
      <c r="N23" s="4">
        <f t="shared" si="9"/>
        <v>25</v>
      </c>
    </row>
    <row r="24" spans="1:14" s="2" customFormat="1" x14ac:dyDescent="0.25">
      <c r="A24" s="4" t="s">
        <v>27</v>
      </c>
      <c r="B24" s="4" t="s">
        <v>32</v>
      </c>
      <c r="C24" s="4" t="s">
        <v>8</v>
      </c>
      <c r="D24" s="4">
        <v>2</v>
      </c>
      <c r="E24" s="4">
        <v>1</v>
      </c>
      <c r="F24" s="4">
        <f t="shared" si="5"/>
        <v>2</v>
      </c>
      <c r="G24" s="4">
        <v>4</v>
      </c>
      <c r="H24" s="4">
        <v>4</v>
      </c>
      <c r="I24" s="4">
        <f t="shared" si="6"/>
        <v>16</v>
      </c>
      <c r="J24" s="4">
        <v>0</v>
      </c>
      <c r="K24" s="4">
        <v>0</v>
      </c>
      <c r="L24" s="4">
        <f t="shared" si="7"/>
        <v>0</v>
      </c>
      <c r="M24" s="4">
        <f t="shared" si="8"/>
        <v>6</v>
      </c>
      <c r="N24" s="4">
        <f t="shared" si="9"/>
        <v>18</v>
      </c>
    </row>
    <row r="25" spans="1:14" s="2" customFormat="1" x14ac:dyDescent="0.25">
      <c r="A25" s="4" t="s">
        <v>28</v>
      </c>
      <c r="B25" s="4" t="s">
        <v>32</v>
      </c>
      <c r="C25" s="4" t="s">
        <v>8</v>
      </c>
      <c r="D25" s="4">
        <v>2</v>
      </c>
      <c r="E25" s="4">
        <v>1</v>
      </c>
      <c r="F25" s="4">
        <f t="shared" si="5"/>
        <v>2</v>
      </c>
      <c r="G25" s="4">
        <v>4</v>
      </c>
      <c r="H25" s="4">
        <v>1</v>
      </c>
      <c r="I25" s="4">
        <f t="shared" si="6"/>
        <v>4</v>
      </c>
      <c r="J25" s="4">
        <v>0</v>
      </c>
      <c r="K25" s="4">
        <v>0</v>
      </c>
      <c r="L25" s="4">
        <f t="shared" si="7"/>
        <v>0</v>
      </c>
      <c r="M25" s="4">
        <f t="shared" si="8"/>
        <v>6</v>
      </c>
      <c r="N25" s="4">
        <f t="shared" si="9"/>
        <v>6</v>
      </c>
    </row>
    <row r="26" spans="1:14" s="2" customFormat="1" x14ac:dyDescent="0.25">
      <c r="A26" s="4" t="s">
        <v>29</v>
      </c>
      <c r="B26" s="4" t="s">
        <v>32</v>
      </c>
      <c r="C26" s="4" t="s">
        <v>8</v>
      </c>
      <c r="D26" s="4">
        <v>2</v>
      </c>
      <c r="E26" s="4">
        <v>3</v>
      </c>
      <c r="F26" s="4">
        <f t="shared" si="5"/>
        <v>6</v>
      </c>
      <c r="G26" s="4">
        <v>5</v>
      </c>
      <c r="H26" s="4">
        <v>4</v>
      </c>
      <c r="I26" s="4">
        <f t="shared" si="6"/>
        <v>20</v>
      </c>
      <c r="J26" s="4">
        <v>2</v>
      </c>
      <c r="K26" s="4">
        <v>1</v>
      </c>
      <c r="L26" s="4">
        <f t="shared" si="7"/>
        <v>2</v>
      </c>
      <c r="M26" s="4">
        <f t="shared" si="8"/>
        <v>9</v>
      </c>
      <c r="N26" s="4">
        <f t="shared" si="9"/>
        <v>28</v>
      </c>
    </row>
    <row r="27" spans="1:14" s="2" customFormat="1" x14ac:dyDescent="0.25">
      <c r="A27" s="4" t="s">
        <v>30</v>
      </c>
      <c r="B27" s="4" t="s">
        <v>32</v>
      </c>
      <c r="C27" s="4" t="s">
        <v>8</v>
      </c>
      <c r="D27" s="4">
        <v>2</v>
      </c>
      <c r="E27" s="4">
        <v>3</v>
      </c>
      <c r="F27" s="4">
        <f t="shared" si="5"/>
        <v>6</v>
      </c>
      <c r="G27" s="4">
        <v>5</v>
      </c>
      <c r="H27" s="4">
        <v>2</v>
      </c>
      <c r="I27" s="4">
        <f t="shared" si="6"/>
        <v>10</v>
      </c>
      <c r="J27" s="4">
        <v>1</v>
      </c>
      <c r="K27" s="4">
        <v>1</v>
      </c>
      <c r="L27" s="4">
        <f t="shared" si="7"/>
        <v>1</v>
      </c>
      <c r="M27" s="4">
        <f t="shared" si="8"/>
        <v>8</v>
      </c>
      <c r="N27" s="4">
        <f t="shared" si="9"/>
        <v>17</v>
      </c>
    </row>
    <row r="28" spans="1:14" s="2" customFormat="1" x14ac:dyDescent="0.25">
      <c r="A28" s="4" t="s">
        <v>31</v>
      </c>
      <c r="B28" s="4" t="s">
        <v>32</v>
      </c>
      <c r="C28" s="4" t="s">
        <v>8</v>
      </c>
      <c r="D28" s="4">
        <v>2</v>
      </c>
      <c r="E28" s="4">
        <v>2</v>
      </c>
      <c r="F28" s="4">
        <f t="shared" si="5"/>
        <v>4</v>
      </c>
      <c r="G28" s="4">
        <v>5</v>
      </c>
      <c r="H28" s="4">
        <v>2</v>
      </c>
      <c r="I28" s="4">
        <f t="shared" si="6"/>
        <v>10</v>
      </c>
      <c r="J28" s="4">
        <v>0</v>
      </c>
      <c r="K28" s="4">
        <v>0</v>
      </c>
      <c r="L28" s="4">
        <f t="shared" si="7"/>
        <v>0</v>
      </c>
      <c r="M28" s="4">
        <f t="shared" si="8"/>
        <v>7</v>
      </c>
      <c r="N28" s="4">
        <f t="shared" si="9"/>
        <v>14</v>
      </c>
    </row>
    <row r="29" spans="1:14" s="2" customFormat="1" x14ac:dyDescent="0.25">
      <c r="A29" s="4" t="s">
        <v>41</v>
      </c>
      <c r="B29" s="4" t="s">
        <v>32</v>
      </c>
      <c r="C29" s="4" t="s">
        <v>8</v>
      </c>
      <c r="D29" s="4">
        <v>2</v>
      </c>
      <c r="E29" s="4">
        <v>2</v>
      </c>
      <c r="F29" s="4">
        <f t="shared" si="5"/>
        <v>4</v>
      </c>
      <c r="G29" s="4">
        <v>5</v>
      </c>
      <c r="H29" s="4">
        <v>3</v>
      </c>
      <c r="I29" s="4">
        <f t="shared" si="6"/>
        <v>15</v>
      </c>
      <c r="J29" s="4">
        <v>1</v>
      </c>
      <c r="K29" s="4">
        <v>1</v>
      </c>
      <c r="L29" s="4">
        <f t="shared" si="7"/>
        <v>1</v>
      </c>
      <c r="M29" s="4">
        <f t="shared" si="8"/>
        <v>8</v>
      </c>
      <c r="N29" s="4">
        <f t="shared" si="9"/>
        <v>20</v>
      </c>
    </row>
    <row r="30" spans="1:14" s="2" customFormat="1" x14ac:dyDescent="0.25">
      <c r="A30" s="4" t="s">
        <v>42</v>
      </c>
      <c r="B30" s="4" t="s">
        <v>32</v>
      </c>
      <c r="C30" s="4" t="s">
        <v>8</v>
      </c>
      <c r="D30" s="4">
        <v>3</v>
      </c>
      <c r="E30" s="4">
        <v>2</v>
      </c>
      <c r="F30" s="4">
        <f t="shared" si="5"/>
        <v>6</v>
      </c>
      <c r="G30" s="4">
        <v>5</v>
      </c>
      <c r="H30" s="4">
        <v>3</v>
      </c>
      <c r="I30" s="4">
        <f t="shared" si="6"/>
        <v>15</v>
      </c>
      <c r="J30" s="4">
        <v>1</v>
      </c>
      <c r="K30" s="4">
        <v>1</v>
      </c>
      <c r="L30" s="4">
        <f t="shared" si="7"/>
        <v>1</v>
      </c>
      <c r="M30" s="4">
        <f t="shared" si="8"/>
        <v>9</v>
      </c>
      <c r="N30" s="4">
        <f t="shared" si="9"/>
        <v>22</v>
      </c>
    </row>
    <row r="31" spans="1:14" s="2" customFormat="1" x14ac:dyDescent="0.25">
      <c r="A31" s="4" t="s">
        <v>43</v>
      </c>
      <c r="B31" s="4" t="s">
        <v>32</v>
      </c>
      <c r="C31" s="4" t="s">
        <v>8</v>
      </c>
      <c r="D31" s="4">
        <v>2</v>
      </c>
      <c r="E31" s="4">
        <v>2</v>
      </c>
      <c r="F31" s="4">
        <f t="shared" si="5"/>
        <v>4</v>
      </c>
      <c r="G31" s="4">
        <v>5</v>
      </c>
      <c r="H31" s="4">
        <v>3</v>
      </c>
      <c r="I31" s="4">
        <f t="shared" si="6"/>
        <v>15</v>
      </c>
      <c r="J31" s="4">
        <v>0</v>
      </c>
      <c r="K31" s="4">
        <v>0</v>
      </c>
      <c r="L31" s="4">
        <f t="shared" si="7"/>
        <v>0</v>
      </c>
      <c r="M31" s="4">
        <f t="shared" si="8"/>
        <v>7</v>
      </c>
      <c r="N31" s="4">
        <f t="shared" si="9"/>
        <v>19</v>
      </c>
    </row>
    <row r="32" spans="1:14" s="2" customFormat="1" x14ac:dyDescent="0.25">
      <c r="A32" s="4" t="s">
        <v>44</v>
      </c>
      <c r="B32" s="4" t="s">
        <v>32</v>
      </c>
      <c r="C32" s="4" t="s">
        <v>8</v>
      </c>
      <c r="D32" s="4">
        <v>2</v>
      </c>
      <c r="E32" s="4">
        <v>1</v>
      </c>
      <c r="F32" s="4">
        <f t="shared" si="5"/>
        <v>2</v>
      </c>
      <c r="G32" s="4">
        <v>5</v>
      </c>
      <c r="H32" s="4">
        <v>2</v>
      </c>
      <c r="I32" s="4">
        <f t="shared" si="6"/>
        <v>10</v>
      </c>
      <c r="J32" s="4">
        <v>0</v>
      </c>
      <c r="K32" s="4">
        <v>0</v>
      </c>
      <c r="L32" s="4">
        <f t="shared" si="7"/>
        <v>0</v>
      </c>
      <c r="M32" s="4">
        <f t="shared" si="8"/>
        <v>7</v>
      </c>
      <c r="N32" s="4">
        <f t="shared" si="9"/>
        <v>12</v>
      </c>
    </row>
    <row r="33" spans="1:14" s="2" customFormat="1" x14ac:dyDescent="0.25">
      <c r="A33" s="4" t="s">
        <v>45</v>
      </c>
      <c r="B33" s="4" t="s">
        <v>32</v>
      </c>
      <c r="C33" s="4" t="s">
        <v>8</v>
      </c>
      <c r="D33" s="4">
        <v>2</v>
      </c>
      <c r="E33" s="4">
        <v>2</v>
      </c>
      <c r="F33" s="4">
        <f t="shared" si="5"/>
        <v>4</v>
      </c>
      <c r="G33" s="4">
        <v>5</v>
      </c>
      <c r="H33" s="4">
        <v>3</v>
      </c>
      <c r="I33" s="4">
        <f t="shared" si="6"/>
        <v>15</v>
      </c>
      <c r="J33" s="4">
        <v>1</v>
      </c>
      <c r="K33" s="4">
        <v>1</v>
      </c>
      <c r="L33" s="4">
        <f t="shared" si="7"/>
        <v>1</v>
      </c>
      <c r="M33" s="4">
        <f t="shared" si="8"/>
        <v>8</v>
      </c>
      <c r="N33" s="4">
        <f t="shared" si="9"/>
        <v>20</v>
      </c>
    </row>
    <row r="34" spans="1:14" s="2" customFormat="1" x14ac:dyDescent="0.25">
      <c r="A34" s="4" t="s">
        <v>46</v>
      </c>
      <c r="B34" s="4" t="s">
        <v>32</v>
      </c>
      <c r="C34" s="4" t="s">
        <v>8</v>
      </c>
      <c r="D34" s="4">
        <v>2</v>
      </c>
      <c r="E34" s="4">
        <v>2</v>
      </c>
      <c r="F34" s="4">
        <f t="shared" si="5"/>
        <v>4</v>
      </c>
      <c r="G34" s="4">
        <v>5</v>
      </c>
      <c r="H34" s="4">
        <v>3</v>
      </c>
      <c r="I34" s="4">
        <f t="shared" si="6"/>
        <v>15</v>
      </c>
      <c r="J34" s="4">
        <v>0</v>
      </c>
      <c r="K34" s="4">
        <v>0</v>
      </c>
      <c r="L34" s="4">
        <f t="shared" si="7"/>
        <v>0</v>
      </c>
      <c r="M34" s="4">
        <f t="shared" si="8"/>
        <v>7</v>
      </c>
      <c r="N34" s="4">
        <f t="shared" si="9"/>
        <v>19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2018-06-27T13:51:12Z</dcterms:created>
  <dcterms:modified xsi:type="dcterms:W3CDTF">2023-07-27T12:39:02Z</dcterms:modified>
</cp:coreProperties>
</file>