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23" activeTab="2"/>
  </bookViews>
  <sheets>
    <sheet name="Figure 3C" sheetId="1" r:id="rId1"/>
    <sheet name="Figure 3E" sheetId="2" r:id="rId2"/>
    <sheet name="Figure 3F" sheetId="3" r:id="rId3"/>
  </sheets>
  <calcPr calcId="152511"/>
</workbook>
</file>

<file path=xl/calcChain.xml><?xml version="1.0" encoding="utf-8"?>
<calcChain xmlns="http://schemas.openxmlformats.org/spreadsheetml/2006/main">
  <c r="I26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4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E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<sst xmlns="http://schemas.openxmlformats.org/spreadsheetml/2006/main" count="26" uniqueCount="14">
  <si>
    <t>Control</t>
  </si>
  <si>
    <t>CMPD101</t>
  </si>
  <si>
    <t>CMPD101/Control</t>
  </si>
  <si>
    <t>Humerus</t>
  </si>
  <si>
    <t>Radius</t>
  </si>
  <si>
    <t>Ulna</t>
  </si>
  <si>
    <t>CMPD 1uM</t>
  </si>
  <si>
    <t>CMPD 2uM</t>
  </si>
  <si>
    <t>pH1.0</t>
  </si>
  <si>
    <t>pH2.5</t>
  </si>
  <si>
    <t>Alcian blue pH1.0</t>
  </si>
  <si>
    <t>Grk2+/+</t>
  </si>
  <si>
    <t>Grk2-/-</t>
  </si>
  <si>
    <t>Alcian blue pH2.5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</si>
</sst>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28</xdr:row>
      <xdr:rowOff>38100</xdr:rowOff>
    </xdr:from>
    <xdr:to>
      <xdr:col>12</xdr:col>
      <xdr:colOff>1181100</xdr:colOff>
      <xdr:row>32</xdr:row>
      <xdr:rowOff>152399</xdr:rowOff>
    </xdr:to>
    <xdr:sp macro="" textlink="">
      <xdr:nvSpPr>
        <xdr:cNvPr id="2" name="TextovéPole 1"/>
        <xdr:cNvSpPr txBox="1"/>
      </xdr:nvSpPr>
      <xdr:spPr>
        <a:xfrm>
          <a:off x="1247775" y="5400675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Shortened long bones in the chicken wings injected with CMPD101.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CMPD101/Control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experimental animal.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</xdr:row>
      <xdr:rowOff>0</xdr:rowOff>
    </xdr:from>
    <xdr:to>
      <xdr:col>15</xdr:col>
      <xdr:colOff>200025</xdr:colOff>
      <xdr:row>24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38100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Alcian blue staining of the chicken limb bud micromasses treated with GRK2 inhibitor CMPD101.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micromass.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0</xdr:rowOff>
    </xdr:from>
    <xdr:to>
      <xdr:col>14</xdr:col>
      <xdr:colOff>581025</xdr:colOff>
      <xdr:row>35</xdr:row>
      <xdr:rowOff>114299</xdr:rowOff>
    </xdr:to>
    <xdr:sp macro="" textlink="">
      <xdr:nvSpPr>
        <xdr:cNvPr id="2" name="TextovéPole 1"/>
        <xdr:cNvSpPr txBox="1"/>
      </xdr:nvSpPr>
      <xdr:spPr>
        <a:xfrm>
          <a:off x="1219200" y="5905500"/>
          <a:ext cx="85629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Alcian blue staining of the micromasses generated from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Grk2</a:t>
          </a:r>
          <a:r>
            <a:rPr lang="en-US" sz="1100" i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+/+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Grk2</a:t>
          </a:r>
          <a:r>
            <a:rPr lang="en-US" sz="1100" i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-/-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NIH3T3 cells. 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micromass.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6"/>
  <sheetViews>
    <sheetView workbookViewId="0">
      <selection activeCell="L34" sqref="L34"/>
    </sheetView>
  </sheetViews>
  <sheetFormatPr defaultRowHeight="15" x14ac:dyDescent="0.25"/>
  <cols>
    <col min="1" max="4" width="9.140625" style="1"/>
    <col min="5" max="5" width="19.140625" style="1" customWidth="1"/>
    <col min="6" max="8" width="9.140625" style="1"/>
    <col min="9" max="9" width="18.85546875" style="1" customWidth="1"/>
    <col min="10" max="12" width="9.140625" style="1"/>
    <col min="13" max="13" width="18.28515625" style="1" customWidth="1"/>
    <col min="14" max="20" width="9.140625" style="1"/>
  </cols>
  <sheetData>
    <row r="2" spans="1:20" ht="15.75" thickBot="1" x14ac:dyDescent="0.3">
      <c r="C2" s="13" t="s">
        <v>3</v>
      </c>
      <c r="D2" s="13"/>
      <c r="E2" s="13"/>
      <c r="G2" s="13" t="s">
        <v>4</v>
      </c>
      <c r="H2" s="13"/>
      <c r="I2" s="13"/>
      <c r="K2" s="13" t="s">
        <v>5</v>
      </c>
      <c r="L2" s="13"/>
      <c r="M2" s="13"/>
    </row>
    <row r="3" spans="1:20" s="7" customFormat="1" x14ac:dyDescent="0.25">
      <c r="A3" s="6"/>
      <c r="B3" s="6"/>
      <c r="C3" s="6" t="s">
        <v>0</v>
      </c>
      <c r="D3" s="6" t="s">
        <v>1</v>
      </c>
      <c r="E3" s="8" t="s">
        <v>2</v>
      </c>
      <c r="F3" s="6"/>
      <c r="G3" s="6" t="s">
        <v>0</v>
      </c>
      <c r="H3" s="6" t="s">
        <v>1</v>
      </c>
      <c r="I3" s="8" t="s">
        <v>2</v>
      </c>
      <c r="J3" s="6"/>
      <c r="K3" s="6" t="s">
        <v>0</v>
      </c>
      <c r="L3" s="6" t="s">
        <v>1</v>
      </c>
      <c r="M3" s="8" t="s">
        <v>2</v>
      </c>
      <c r="N3" s="6"/>
      <c r="O3" s="6"/>
      <c r="P3" s="6"/>
      <c r="Q3" s="6"/>
      <c r="R3" s="6"/>
      <c r="S3" s="6"/>
      <c r="T3" s="6"/>
    </row>
    <row r="4" spans="1:20" x14ac:dyDescent="0.25">
      <c r="B4" s="2"/>
      <c r="C4" s="2">
        <v>5.58</v>
      </c>
      <c r="D4" s="2">
        <v>5.0999999999999996</v>
      </c>
      <c r="E4" s="3">
        <f>D4/C4</f>
        <v>0.91397849462365588</v>
      </c>
      <c r="G4" s="1">
        <v>5.39</v>
      </c>
      <c r="H4" s="1">
        <v>5.26</v>
      </c>
      <c r="I4" s="9">
        <f>H4/G4</f>
        <v>0.97588126159554733</v>
      </c>
      <c r="K4" s="1">
        <v>5.46</v>
      </c>
      <c r="L4" s="1">
        <v>5.29</v>
      </c>
      <c r="M4" s="9">
        <f>L4/K4</f>
        <v>0.96886446886446886</v>
      </c>
    </row>
    <row r="5" spans="1:20" x14ac:dyDescent="0.25">
      <c r="B5" s="2"/>
      <c r="C5" s="2">
        <v>5.7</v>
      </c>
      <c r="D5" s="2">
        <v>5.55</v>
      </c>
      <c r="E5" s="3">
        <f t="shared" ref="E5:E22" si="0">D5/C5</f>
        <v>0.97368421052631571</v>
      </c>
      <c r="G5" s="1">
        <v>5.43</v>
      </c>
      <c r="H5" s="1">
        <v>5.36</v>
      </c>
      <c r="I5" s="9">
        <f t="shared" ref="I5:I26" si="1">H5/G5</f>
        <v>0.98710865561694305</v>
      </c>
      <c r="K5" s="1">
        <v>5.58</v>
      </c>
      <c r="L5" s="1">
        <v>5.4</v>
      </c>
      <c r="M5" s="9">
        <f t="shared" ref="M5:M26" si="2">L5/K5</f>
        <v>0.967741935483871</v>
      </c>
    </row>
    <row r="6" spans="1:20" x14ac:dyDescent="0.25">
      <c r="B6" s="2"/>
      <c r="C6" s="2">
        <v>6.14</v>
      </c>
      <c r="D6" s="2">
        <v>6.01</v>
      </c>
      <c r="E6" s="3">
        <f t="shared" si="0"/>
        <v>0.97882736156351791</v>
      </c>
      <c r="G6" s="1">
        <v>5.81</v>
      </c>
      <c r="H6" s="1">
        <v>5.58</v>
      </c>
      <c r="I6" s="9">
        <f t="shared" si="1"/>
        <v>0.96041308089500865</v>
      </c>
      <c r="K6" s="1">
        <v>6.01</v>
      </c>
      <c r="L6" s="1">
        <v>5.75</v>
      </c>
      <c r="M6" s="9">
        <f t="shared" si="2"/>
        <v>0.95673876871880204</v>
      </c>
    </row>
    <row r="7" spans="1:20" x14ac:dyDescent="0.25">
      <c r="B7" s="2"/>
      <c r="C7" s="2">
        <v>5.43</v>
      </c>
      <c r="D7" s="2">
        <v>5.24</v>
      </c>
      <c r="E7" s="3">
        <f t="shared" si="0"/>
        <v>0.96500920810313084</v>
      </c>
      <c r="G7" s="1">
        <v>5.12</v>
      </c>
      <c r="H7" s="1">
        <v>5.01</v>
      </c>
      <c r="I7" s="9">
        <f t="shared" si="1"/>
        <v>0.97851562499999989</v>
      </c>
      <c r="K7" s="1">
        <v>5.8</v>
      </c>
      <c r="L7" s="1">
        <v>5.68</v>
      </c>
      <c r="M7" s="9">
        <f t="shared" si="2"/>
        <v>0.97931034482758617</v>
      </c>
    </row>
    <row r="8" spans="1:20" x14ac:dyDescent="0.25">
      <c r="B8" s="2"/>
      <c r="C8" s="2">
        <v>5.94</v>
      </c>
      <c r="D8" s="2">
        <v>5.8</v>
      </c>
      <c r="E8" s="3">
        <f t="shared" si="0"/>
        <v>0.97643097643097632</v>
      </c>
      <c r="G8" s="1">
        <v>5.63</v>
      </c>
      <c r="H8" s="1">
        <v>5.52</v>
      </c>
      <c r="I8" s="9">
        <f t="shared" si="1"/>
        <v>0.98046181172291291</v>
      </c>
      <c r="K8" s="1">
        <v>7.19</v>
      </c>
      <c r="L8" s="1">
        <v>7.09</v>
      </c>
      <c r="M8" s="9">
        <f t="shared" si="2"/>
        <v>0.98609179415855353</v>
      </c>
    </row>
    <row r="9" spans="1:20" x14ac:dyDescent="0.25">
      <c r="B9" s="2"/>
      <c r="C9" s="2">
        <v>7.07</v>
      </c>
      <c r="D9" s="2">
        <v>6.89</v>
      </c>
      <c r="E9" s="3">
        <f t="shared" si="0"/>
        <v>0.97454031117397444</v>
      </c>
      <c r="G9" s="1">
        <v>6.9</v>
      </c>
      <c r="H9" s="1">
        <v>6.51</v>
      </c>
      <c r="I9" s="9">
        <f t="shared" si="1"/>
        <v>0.9434782608695651</v>
      </c>
      <c r="K9" s="1">
        <v>2.17</v>
      </c>
      <c r="L9" s="1">
        <v>2.11</v>
      </c>
      <c r="M9" s="9">
        <f t="shared" si="2"/>
        <v>0.97235023041474655</v>
      </c>
    </row>
    <row r="10" spans="1:20" x14ac:dyDescent="0.25">
      <c r="B10" s="2"/>
      <c r="C10" s="2">
        <v>1.86</v>
      </c>
      <c r="D10" s="2">
        <v>1.53</v>
      </c>
      <c r="E10" s="3">
        <f t="shared" si="0"/>
        <v>0.82258064516129026</v>
      </c>
      <c r="G10" s="1">
        <v>2.08</v>
      </c>
      <c r="H10" s="1">
        <v>2.0099999999999998</v>
      </c>
      <c r="I10" s="9">
        <f t="shared" si="1"/>
        <v>0.96634615384615374</v>
      </c>
      <c r="K10" s="1">
        <v>4.21</v>
      </c>
      <c r="L10" s="1">
        <v>4.1500000000000004</v>
      </c>
      <c r="M10" s="9">
        <f t="shared" si="2"/>
        <v>0.98574821852731598</v>
      </c>
    </row>
    <row r="11" spans="1:20" x14ac:dyDescent="0.25">
      <c r="B11" s="2"/>
      <c r="C11" s="2">
        <v>8.7799999999999994</v>
      </c>
      <c r="D11" s="2">
        <v>7.97</v>
      </c>
      <c r="E11" s="3">
        <f t="shared" si="0"/>
        <v>0.907744874715262</v>
      </c>
      <c r="G11" s="1">
        <v>4.24</v>
      </c>
      <c r="H11" s="1">
        <v>4.1399999999999997</v>
      </c>
      <c r="I11" s="9">
        <f t="shared" si="1"/>
        <v>0.97641509433962248</v>
      </c>
      <c r="K11" s="1">
        <v>8.3800000000000008</v>
      </c>
      <c r="L11" s="1">
        <v>7.03</v>
      </c>
      <c r="M11" s="9">
        <f t="shared" si="2"/>
        <v>0.83890214797136031</v>
      </c>
    </row>
    <row r="12" spans="1:20" x14ac:dyDescent="0.25">
      <c r="B12" s="2"/>
      <c r="C12" s="2">
        <v>8.34</v>
      </c>
      <c r="D12" s="2">
        <v>8.1</v>
      </c>
      <c r="E12" s="3">
        <f t="shared" si="0"/>
        <v>0.97122302158273377</v>
      </c>
      <c r="G12" s="1">
        <v>8.08</v>
      </c>
      <c r="H12" s="1">
        <v>7.16</v>
      </c>
      <c r="I12" s="9">
        <f t="shared" si="1"/>
        <v>0.88613861386138615</v>
      </c>
      <c r="K12" s="1">
        <v>7.89</v>
      </c>
      <c r="L12" s="1">
        <v>7.81</v>
      </c>
      <c r="M12" s="9">
        <f t="shared" si="2"/>
        <v>0.9898605830164765</v>
      </c>
    </row>
    <row r="13" spans="1:20" x14ac:dyDescent="0.25">
      <c r="B13" s="2"/>
      <c r="C13" s="2">
        <v>6.89</v>
      </c>
      <c r="D13" s="2">
        <v>6.1</v>
      </c>
      <c r="E13" s="3">
        <f t="shared" si="0"/>
        <v>0.88534107402031925</v>
      </c>
      <c r="G13" s="1">
        <v>6.8</v>
      </c>
      <c r="H13" s="1">
        <v>6.48</v>
      </c>
      <c r="I13" s="9">
        <f t="shared" si="1"/>
        <v>0.95294117647058829</v>
      </c>
      <c r="K13" s="1">
        <v>6.99</v>
      </c>
      <c r="L13" s="1">
        <v>6.52</v>
      </c>
      <c r="M13" s="9">
        <f t="shared" si="2"/>
        <v>0.93276108726752494</v>
      </c>
    </row>
    <row r="14" spans="1:20" x14ac:dyDescent="0.25">
      <c r="B14" s="2"/>
      <c r="C14" s="2">
        <v>8.3000000000000007</v>
      </c>
      <c r="D14" s="2">
        <v>7.64</v>
      </c>
      <c r="E14" s="3">
        <f t="shared" si="0"/>
        <v>0.92048192771084325</v>
      </c>
      <c r="G14" s="1">
        <v>7.45</v>
      </c>
      <c r="H14" s="1">
        <v>6.93</v>
      </c>
      <c r="I14" s="9">
        <f t="shared" si="1"/>
        <v>0.93020134228187912</v>
      </c>
      <c r="K14" s="1">
        <v>7.6</v>
      </c>
      <c r="L14" s="1">
        <v>7.06</v>
      </c>
      <c r="M14" s="9">
        <f t="shared" si="2"/>
        <v>0.92894736842105263</v>
      </c>
    </row>
    <row r="15" spans="1:20" x14ac:dyDescent="0.25">
      <c r="B15" s="2"/>
      <c r="C15" s="2">
        <v>8.92</v>
      </c>
      <c r="D15" s="2">
        <v>8.77</v>
      </c>
      <c r="E15" s="3">
        <f t="shared" si="0"/>
        <v>0.98318385650224216</v>
      </c>
      <c r="G15" s="1">
        <v>7.45</v>
      </c>
      <c r="H15" s="1">
        <v>7.12</v>
      </c>
      <c r="I15" s="9">
        <f t="shared" si="1"/>
        <v>0.9557046979865772</v>
      </c>
      <c r="K15" s="1">
        <v>7.88</v>
      </c>
      <c r="L15" s="1">
        <v>7.56</v>
      </c>
      <c r="M15" s="9">
        <f t="shared" si="2"/>
        <v>0.95939086294416243</v>
      </c>
    </row>
    <row r="16" spans="1:20" x14ac:dyDescent="0.25">
      <c r="B16" s="2"/>
      <c r="C16" s="2">
        <v>9.09</v>
      </c>
      <c r="D16" s="2">
        <v>8.73</v>
      </c>
      <c r="E16" s="3">
        <f t="shared" si="0"/>
        <v>0.96039603960396047</v>
      </c>
      <c r="G16" s="1">
        <v>7.94</v>
      </c>
      <c r="H16" s="1">
        <v>7.66</v>
      </c>
      <c r="I16" s="9">
        <f t="shared" si="1"/>
        <v>0.96473551637279598</v>
      </c>
      <c r="K16" s="1">
        <v>8.27</v>
      </c>
      <c r="L16" s="1">
        <v>8.15</v>
      </c>
      <c r="M16" s="9">
        <f t="shared" si="2"/>
        <v>0.98548972188633621</v>
      </c>
    </row>
    <row r="17" spans="2:13" x14ac:dyDescent="0.25">
      <c r="B17" s="2"/>
      <c r="C17" s="2">
        <v>1.76</v>
      </c>
      <c r="D17" s="2">
        <v>1.64</v>
      </c>
      <c r="E17" s="3">
        <f t="shared" si="0"/>
        <v>0.93181818181818177</v>
      </c>
      <c r="G17" s="1">
        <v>8.41</v>
      </c>
      <c r="H17" s="1">
        <v>8.0299999999999994</v>
      </c>
      <c r="I17" s="9">
        <f t="shared" si="1"/>
        <v>0.95481569560047552</v>
      </c>
      <c r="K17" s="1">
        <v>8.57</v>
      </c>
      <c r="L17" s="1">
        <v>8.14</v>
      </c>
      <c r="M17" s="9">
        <f t="shared" si="2"/>
        <v>0.94982497082847139</v>
      </c>
    </row>
    <row r="18" spans="2:13" x14ac:dyDescent="0.25">
      <c r="B18" s="2"/>
      <c r="C18" s="2">
        <v>5.99</v>
      </c>
      <c r="D18" s="2">
        <v>5.87</v>
      </c>
      <c r="E18" s="3">
        <f t="shared" si="0"/>
        <v>0.97996661101836391</v>
      </c>
      <c r="G18" s="1">
        <v>4.7300000000000004</v>
      </c>
      <c r="H18" s="1">
        <v>4.5</v>
      </c>
      <c r="I18" s="9">
        <f t="shared" si="1"/>
        <v>0.95137420718816057</v>
      </c>
      <c r="K18" s="1">
        <v>4.91</v>
      </c>
      <c r="L18" s="1">
        <v>4.6399999999999997</v>
      </c>
      <c r="M18" s="9">
        <f t="shared" si="2"/>
        <v>0.94501018329938891</v>
      </c>
    </row>
    <row r="19" spans="2:13" x14ac:dyDescent="0.25">
      <c r="B19" s="2"/>
      <c r="C19" s="2">
        <v>8.34</v>
      </c>
      <c r="D19" s="2">
        <v>7.66</v>
      </c>
      <c r="E19" s="4">
        <f t="shared" si="0"/>
        <v>0.91846522781774587</v>
      </c>
      <c r="G19" s="1">
        <v>5.54</v>
      </c>
      <c r="H19" s="1">
        <v>5.29</v>
      </c>
      <c r="I19" s="9">
        <f t="shared" si="1"/>
        <v>0.95487364620938631</v>
      </c>
      <c r="K19" s="1">
        <v>5.66</v>
      </c>
      <c r="L19" s="1">
        <v>5.41</v>
      </c>
      <c r="M19" s="9">
        <f t="shared" si="2"/>
        <v>0.95583038869257952</v>
      </c>
    </row>
    <row r="20" spans="2:13" x14ac:dyDescent="0.25">
      <c r="B20" s="2"/>
      <c r="C20" s="2">
        <v>4.1900000000000004</v>
      </c>
      <c r="D20" s="2">
        <v>3.9</v>
      </c>
      <c r="E20" s="4">
        <f t="shared" si="0"/>
        <v>0.93078758949880658</v>
      </c>
      <c r="G20" s="1">
        <v>7.79</v>
      </c>
      <c r="H20" s="1">
        <v>7.59</v>
      </c>
      <c r="I20" s="9">
        <f t="shared" si="1"/>
        <v>0.9743260590500642</v>
      </c>
      <c r="K20" s="1">
        <v>8.14</v>
      </c>
      <c r="L20" s="1">
        <v>7.86</v>
      </c>
      <c r="M20" s="9">
        <f t="shared" si="2"/>
        <v>0.96560196560196554</v>
      </c>
    </row>
    <row r="21" spans="2:13" x14ac:dyDescent="0.25">
      <c r="B21" s="2"/>
      <c r="C21" s="2">
        <v>8.7799999999999994</v>
      </c>
      <c r="D21" s="2">
        <v>8.6</v>
      </c>
      <c r="E21" s="4">
        <f t="shared" si="0"/>
        <v>0.97949886104783601</v>
      </c>
      <c r="G21" s="1">
        <v>4.16</v>
      </c>
      <c r="H21" s="1">
        <v>3.89</v>
      </c>
      <c r="I21" s="9">
        <f t="shared" si="1"/>
        <v>0.93509615384615385</v>
      </c>
      <c r="K21" s="1">
        <v>4.0999999999999996</v>
      </c>
      <c r="L21" s="1">
        <v>3.61</v>
      </c>
      <c r="M21" s="9">
        <f t="shared" si="2"/>
        <v>0.88048780487804879</v>
      </c>
    </row>
    <row r="22" spans="2:13" x14ac:dyDescent="0.25">
      <c r="B22" s="2"/>
      <c r="C22" s="2">
        <v>2.9</v>
      </c>
      <c r="D22" s="2">
        <v>2.78</v>
      </c>
      <c r="E22" s="3">
        <f t="shared" si="0"/>
        <v>0.95862068965517233</v>
      </c>
      <c r="G22" s="1">
        <v>7.9</v>
      </c>
      <c r="H22" s="1">
        <v>7.74</v>
      </c>
      <c r="I22" s="9">
        <f t="shared" si="1"/>
        <v>0.97974683544303798</v>
      </c>
      <c r="K22" s="1">
        <v>8.31</v>
      </c>
      <c r="L22" s="1">
        <v>8.1199999999999992</v>
      </c>
      <c r="M22" s="9">
        <f t="shared" si="2"/>
        <v>0.97713598074608887</v>
      </c>
    </row>
    <row r="23" spans="2:13" ht="15.75" thickBot="1" x14ac:dyDescent="0.3">
      <c r="B23" s="2"/>
      <c r="C23" s="2">
        <v>5.43</v>
      </c>
      <c r="D23" s="2">
        <v>5.25</v>
      </c>
      <c r="E23" s="5">
        <f>D23/C23</f>
        <v>0.96685082872928185</v>
      </c>
      <c r="G23" s="1">
        <v>7.42</v>
      </c>
      <c r="H23" s="1">
        <v>7.21</v>
      </c>
      <c r="I23" s="9">
        <f t="shared" si="1"/>
        <v>0.97169811320754718</v>
      </c>
      <c r="K23" s="1">
        <v>8.08</v>
      </c>
      <c r="L23" s="1">
        <v>7.99</v>
      </c>
      <c r="M23" s="9">
        <f t="shared" si="2"/>
        <v>0.98886138613861385</v>
      </c>
    </row>
    <row r="24" spans="2:13" x14ac:dyDescent="0.25">
      <c r="G24" s="1">
        <v>3.04</v>
      </c>
      <c r="H24" s="1">
        <v>3</v>
      </c>
      <c r="I24" s="9">
        <f t="shared" si="1"/>
        <v>0.98684210526315785</v>
      </c>
      <c r="K24" s="1">
        <v>7.51</v>
      </c>
      <c r="L24" s="1">
        <v>7.37</v>
      </c>
      <c r="M24" s="9">
        <f t="shared" si="2"/>
        <v>0.98135818908122507</v>
      </c>
    </row>
    <row r="25" spans="2:13" x14ac:dyDescent="0.25">
      <c r="G25" s="1">
        <v>5.28</v>
      </c>
      <c r="H25" s="1">
        <v>5.18</v>
      </c>
      <c r="I25" s="9">
        <f t="shared" si="1"/>
        <v>0.98106060606060597</v>
      </c>
      <c r="K25" s="1">
        <v>3.06</v>
      </c>
      <c r="L25" s="1">
        <v>2.98</v>
      </c>
      <c r="M25" s="9">
        <f t="shared" si="2"/>
        <v>0.97385620915032678</v>
      </c>
    </row>
    <row r="26" spans="2:13" ht="15.75" thickBot="1" x14ac:dyDescent="0.3">
      <c r="G26" s="1">
        <v>8.1300000000000008</v>
      </c>
      <c r="H26" s="1">
        <v>8.1</v>
      </c>
      <c r="I26" s="10">
        <f t="shared" si="1"/>
        <v>0.99630996309963082</v>
      </c>
      <c r="K26" s="1">
        <v>5.4</v>
      </c>
      <c r="L26" s="1">
        <v>5.27</v>
      </c>
      <c r="M26" s="10">
        <f t="shared" si="2"/>
        <v>0.97592592592592575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8"/>
  <sheetViews>
    <sheetView workbookViewId="0">
      <selection activeCell="L12" sqref="L12"/>
    </sheetView>
  </sheetViews>
  <sheetFormatPr defaultRowHeight="15" x14ac:dyDescent="0.25"/>
  <cols>
    <col min="1" max="3" width="9.140625" style="1"/>
    <col min="4" max="4" width="12.28515625" style="1" customWidth="1"/>
    <col min="5" max="5" width="12.5703125" style="1" customWidth="1"/>
    <col min="6" max="21" width="9.140625" style="1"/>
  </cols>
  <sheetData>
    <row r="3" spans="3:5" x14ac:dyDescent="0.25">
      <c r="C3" s="13" t="s">
        <v>9</v>
      </c>
      <c r="D3" s="13"/>
      <c r="E3" s="13"/>
    </row>
    <row r="4" spans="3:5" x14ac:dyDescent="0.25">
      <c r="C4" s="6" t="s">
        <v>0</v>
      </c>
      <c r="D4" s="6" t="s">
        <v>6</v>
      </c>
      <c r="E4" s="6" t="s">
        <v>7</v>
      </c>
    </row>
    <row r="5" spans="3:5" x14ac:dyDescent="0.25">
      <c r="C5" s="1">
        <v>30550</v>
      </c>
      <c r="D5" s="1">
        <v>22518</v>
      </c>
      <c r="E5" s="1">
        <v>7615</v>
      </c>
    </row>
    <row r="6" spans="3:5" x14ac:dyDescent="0.25">
      <c r="C6" s="1">
        <v>30798</v>
      </c>
      <c r="D6" s="1">
        <v>18363</v>
      </c>
      <c r="E6" s="1">
        <v>6955</v>
      </c>
    </row>
    <row r="7" spans="3:5" x14ac:dyDescent="0.25">
      <c r="C7" s="1">
        <v>16783</v>
      </c>
      <c r="D7" s="1">
        <v>17066</v>
      </c>
      <c r="E7" s="1">
        <v>5453</v>
      </c>
    </row>
    <row r="8" spans="3:5" x14ac:dyDescent="0.25">
      <c r="C8" s="1">
        <v>25096</v>
      </c>
      <c r="D8" s="1">
        <v>16155</v>
      </c>
      <c r="E8" s="1">
        <v>6739</v>
      </c>
    </row>
    <row r="9" spans="3:5" x14ac:dyDescent="0.25">
      <c r="C9" s="1">
        <v>30212</v>
      </c>
      <c r="D9" s="1">
        <v>20656</v>
      </c>
    </row>
    <row r="12" spans="3:5" x14ac:dyDescent="0.25">
      <c r="C12" s="13" t="s">
        <v>8</v>
      </c>
      <c r="D12" s="13"/>
      <c r="E12" s="13"/>
    </row>
    <row r="13" spans="3:5" x14ac:dyDescent="0.25">
      <c r="C13" s="6" t="s">
        <v>0</v>
      </c>
      <c r="D13" s="6" t="s">
        <v>6</v>
      </c>
      <c r="E13" s="6" t="s">
        <v>7</v>
      </c>
    </row>
    <row r="14" spans="3:5" x14ac:dyDescent="0.25">
      <c r="C14" s="1">
        <v>24887</v>
      </c>
      <c r="D14" s="1">
        <v>20093</v>
      </c>
      <c r="E14" s="1">
        <v>16038</v>
      </c>
    </row>
    <row r="15" spans="3:5" x14ac:dyDescent="0.25">
      <c r="C15" s="1">
        <v>34729</v>
      </c>
      <c r="D15" s="1">
        <v>26407</v>
      </c>
      <c r="E15" s="1">
        <v>16131</v>
      </c>
    </row>
    <row r="16" spans="3:5" x14ac:dyDescent="0.25">
      <c r="C16" s="1">
        <v>33172</v>
      </c>
      <c r="D16" s="1">
        <v>31256</v>
      </c>
      <c r="E16" s="1">
        <v>19537</v>
      </c>
    </row>
    <row r="17" spans="3:5" x14ac:dyDescent="0.25">
      <c r="C17" s="1">
        <v>36865</v>
      </c>
      <c r="D17" s="1">
        <v>32712</v>
      </c>
      <c r="E17" s="1">
        <v>21583</v>
      </c>
    </row>
    <row r="18" spans="3:5" x14ac:dyDescent="0.25">
      <c r="C18" s="1">
        <v>25771</v>
      </c>
      <c r="D18" s="1">
        <v>28637</v>
      </c>
      <c r="E18" s="1">
        <v>21969</v>
      </c>
    </row>
  </sheetData>
  <mergeCells count="2">
    <mergeCell ref="C3:E3"/>
    <mergeCell ref="C12:E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29"/>
  <sheetViews>
    <sheetView tabSelected="1" workbookViewId="0">
      <selection activeCell="M24" sqref="M24"/>
    </sheetView>
  </sheetViews>
  <sheetFormatPr defaultRowHeight="15" x14ac:dyDescent="0.25"/>
  <cols>
    <col min="1" max="2" width="9.140625" style="1"/>
    <col min="3" max="3" width="19.140625" style="1" customWidth="1"/>
    <col min="4" max="21" width="9.140625" style="1"/>
  </cols>
  <sheetData>
    <row r="4" spans="3:8" x14ac:dyDescent="0.25">
      <c r="C4" s="6"/>
      <c r="D4" s="6"/>
      <c r="E4" s="11"/>
      <c r="F4" s="11"/>
      <c r="G4" s="11"/>
      <c r="H4" s="11"/>
    </row>
    <row r="5" spans="3:8" x14ac:dyDescent="0.25">
      <c r="C5" s="11" t="s">
        <v>10</v>
      </c>
      <c r="D5" s="6" t="s">
        <v>11</v>
      </c>
      <c r="E5" s="12">
        <v>108421</v>
      </c>
      <c r="F5" s="12">
        <v>82950</v>
      </c>
      <c r="G5" s="12">
        <v>34894</v>
      </c>
      <c r="H5" s="12">
        <v>316956</v>
      </c>
    </row>
    <row r="6" spans="3:8" x14ac:dyDescent="0.25">
      <c r="C6" s="6"/>
      <c r="D6" s="6"/>
      <c r="E6" s="12">
        <v>103749</v>
      </c>
      <c r="F6" s="12">
        <v>82567</v>
      </c>
      <c r="G6" s="12">
        <v>54219</v>
      </c>
      <c r="H6" s="12">
        <v>302480</v>
      </c>
    </row>
    <row r="7" spans="3:8" x14ac:dyDescent="0.25">
      <c r="C7" s="6"/>
      <c r="D7" s="6"/>
      <c r="E7" s="12">
        <v>110727</v>
      </c>
      <c r="F7" s="12">
        <v>90888</v>
      </c>
      <c r="G7" s="12">
        <v>64678</v>
      </c>
      <c r="H7" s="12">
        <v>347488</v>
      </c>
    </row>
    <row r="8" spans="3:8" x14ac:dyDescent="0.25">
      <c r="C8" s="6"/>
      <c r="D8" s="6"/>
      <c r="E8" s="12">
        <v>107509</v>
      </c>
      <c r="F8" s="12">
        <v>100131</v>
      </c>
      <c r="G8" s="12">
        <v>58837</v>
      </c>
      <c r="H8" s="12">
        <v>328632</v>
      </c>
    </row>
    <row r="9" spans="3:8" x14ac:dyDescent="0.25">
      <c r="C9" s="6"/>
      <c r="D9" s="6"/>
      <c r="E9" s="12">
        <v>106152</v>
      </c>
      <c r="F9" s="12">
        <v>97496</v>
      </c>
      <c r="G9" s="12">
        <v>54870</v>
      </c>
      <c r="H9" s="12"/>
    </row>
    <row r="10" spans="3:8" x14ac:dyDescent="0.25">
      <c r="C10" s="6"/>
      <c r="D10" s="6"/>
      <c r="E10" s="12"/>
      <c r="F10" s="12"/>
      <c r="G10" s="12"/>
      <c r="H10" s="12"/>
    </row>
    <row r="11" spans="3:8" x14ac:dyDescent="0.25">
      <c r="C11" s="6"/>
      <c r="D11" s="6" t="s">
        <v>12</v>
      </c>
      <c r="E11" s="12">
        <v>10934</v>
      </c>
      <c r="F11" s="12">
        <v>11733</v>
      </c>
      <c r="G11" s="12">
        <v>2284</v>
      </c>
      <c r="H11" s="12">
        <v>22383</v>
      </c>
    </row>
    <row r="12" spans="3:8" x14ac:dyDescent="0.25">
      <c r="C12" s="6"/>
      <c r="D12" s="6"/>
      <c r="E12" s="12">
        <v>16244</v>
      </c>
      <c r="F12" s="12">
        <v>7185</v>
      </c>
      <c r="G12" s="12">
        <v>4117</v>
      </c>
      <c r="H12" s="12">
        <v>20620</v>
      </c>
    </row>
    <row r="13" spans="3:8" x14ac:dyDescent="0.25">
      <c r="C13" s="6"/>
      <c r="D13" s="6"/>
      <c r="E13" s="12">
        <v>4</v>
      </c>
      <c r="F13" s="12">
        <v>62</v>
      </c>
      <c r="G13" s="12">
        <v>6444</v>
      </c>
      <c r="H13" s="12">
        <v>2</v>
      </c>
    </row>
    <row r="14" spans="3:8" x14ac:dyDescent="0.25">
      <c r="C14" s="6"/>
      <c r="D14" s="6"/>
      <c r="E14" s="12">
        <v>9340</v>
      </c>
      <c r="F14" s="12">
        <v>17439</v>
      </c>
      <c r="G14" s="12">
        <v>3266</v>
      </c>
      <c r="H14" s="12">
        <v>30397</v>
      </c>
    </row>
    <row r="15" spans="3:8" x14ac:dyDescent="0.25">
      <c r="C15" s="6"/>
      <c r="D15" s="6"/>
      <c r="E15" s="12">
        <v>22616</v>
      </c>
      <c r="F15" s="12">
        <v>19147</v>
      </c>
      <c r="G15" s="12">
        <v>9139</v>
      </c>
      <c r="H15" s="12"/>
    </row>
    <row r="19" spans="3:8" x14ac:dyDescent="0.25">
      <c r="C19" s="11" t="s">
        <v>13</v>
      </c>
      <c r="D19" s="6" t="s">
        <v>11</v>
      </c>
      <c r="E19" s="12">
        <v>83195</v>
      </c>
      <c r="F19" s="12">
        <v>46658</v>
      </c>
      <c r="G19" s="12">
        <v>88795</v>
      </c>
      <c r="H19" s="12">
        <v>257303</v>
      </c>
    </row>
    <row r="20" spans="3:8" x14ac:dyDescent="0.25">
      <c r="C20" s="6"/>
      <c r="D20" s="6"/>
      <c r="E20" s="12">
        <v>100111</v>
      </c>
      <c r="F20" s="12">
        <v>65628</v>
      </c>
      <c r="G20" s="12">
        <v>112370</v>
      </c>
      <c r="H20" s="12">
        <v>254782</v>
      </c>
    </row>
    <row r="21" spans="3:8" x14ac:dyDescent="0.25">
      <c r="C21" s="6"/>
      <c r="D21" s="6"/>
      <c r="E21" s="12">
        <v>110808</v>
      </c>
      <c r="F21" s="12">
        <v>70795</v>
      </c>
      <c r="G21" s="12">
        <v>106281</v>
      </c>
      <c r="H21" s="12">
        <v>210779</v>
      </c>
    </row>
    <row r="22" spans="3:8" x14ac:dyDescent="0.25">
      <c r="C22" s="6"/>
      <c r="D22" s="6"/>
      <c r="E22" s="12">
        <v>114103</v>
      </c>
      <c r="F22" s="12">
        <v>56402</v>
      </c>
      <c r="G22" s="12">
        <v>129173</v>
      </c>
      <c r="H22" s="12">
        <v>220703</v>
      </c>
    </row>
    <row r="23" spans="3:8" x14ac:dyDescent="0.25">
      <c r="C23" s="6"/>
      <c r="D23" s="6"/>
      <c r="E23" s="12">
        <v>116387</v>
      </c>
      <c r="F23" s="12">
        <v>83392</v>
      </c>
      <c r="G23" s="12"/>
      <c r="H23" s="12"/>
    </row>
    <row r="24" spans="3:8" x14ac:dyDescent="0.25">
      <c r="C24" s="6"/>
      <c r="D24" s="6"/>
      <c r="E24" s="12"/>
      <c r="F24" s="12"/>
      <c r="G24" s="12"/>
      <c r="H24" s="12"/>
    </row>
    <row r="25" spans="3:8" x14ac:dyDescent="0.25">
      <c r="C25" s="6"/>
      <c r="D25" s="6" t="s">
        <v>12</v>
      </c>
      <c r="E25" s="12">
        <v>47805</v>
      </c>
      <c r="F25" s="12">
        <v>17995</v>
      </c>
      <c r="G25" s="12">
        <v>47674</v>
      </c>
      <c r="H25" s="12">
        <v>211810</v>
      </c>
    </row>
    <row r="26" spans="3:8" x14ac:dyDescent="0.25">
      <c r="C26" s="6"/>
      <c r="D26" s="6"/>
      <c r="E26" s="12">
        <v>38579</v>
      </c>
      <c r="F26" s="12">
        <v>13940</v>
      </c>
      <c r="G26" s="12">
        <v>83191</v>
      </c>
      <c r="H26" s="12">
        <v>224422</v>
      </c>
    </row>
    <row r="27" spans="3:8" x14ac:dyDescent="0.25">
      <c r="C27" s="6"/>
      <c r="D27" s="6"/>
      <c r="E27" s="12">
        <v>46749</v>
      </c>
      <c r="F27" s="12">
        <v>5744</v>
      </c>
      <c r="G27" s="12">
        <v>70594</v>
      </c>
      <c r="H27" s="12">
        <v>127023</v>
      </c>
    </row>
    <row r="28" spans="3:8" x14ac:dyDescent="0.25">
      <c r="C28" s="6"/>
      <c r="D28" s="6"/>
      <c r="E28" s="12">
        <v>45593</v>
      </c>
      <c r="F28" s="12">
        <v>24068</v>
      </c>
      <c r="G28" s="12">
        <v>96735</v>
      </c>
      <c r="H28" s="12">
        <v>124867</v>
      </c>
    </row>
    <row r="29" spans="3:8" x14ac:dyDescent="0.25">
      <c r="C29" s="6"/>
      <c r="D29" s="6"/>
      <c r="E29" s="12">
        <v>52505</v>
      </c>
      <c r="F29" s="12">
        <v>22936</v>
      </c>
      <c r="G29" s="12"/>
      <c r="H29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Figure 3C</vt:lpstr>
      <vt:lpstr>Figure 3E</vt:lpstr>
      <vt:lpstr>Figure 3F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2020-09-15T14:11:03Z</dcterms:modified>
</cp:coreProperties>
</file>