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/Dropbox/Backup 09:2017/Otulipenia/Manuscript/EMBO Molecular Medicine/Revision/Source data/"/>
    </mc:Choice>
  </mc:AlternateContent>
  <xr:revisionPtr revIDLastSave="0" documentId="8_{0C9B7606-BD0B-EA4B-B93A-5F1003411142}" xr6:coauthVersionLast="47" xr6:coauthVersionMax="47" xr10:uidLastSave="{00000000-0000-0000-0000-000000000000}"/>
  <bookViews>
    <workbookView xWindow="380" yWindow="460" windowWidth="28040" windowHeight="16280" activeTab="3" xr2:uid="{58762589-BC31-DD40-83FC-2C93851B1A16}"/>
  </bookViews>
  <sheets>
    <sheet name="I" sheetId="2" r:id="rId1"/>
    <sheet name="II" sheetId="3" r:id="rId2"/>
    <sheet name="III" sheetId="1" r:id="rId3"/>
    <sheet name="IV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4" l="1"/>
  <c r="D31" i="4"/>
  <c r="G30" i="4"/>
  <c r="D30" i="4"/>
  <c r="G29" i="4"/>
  <c r="D29" i="4"/>
  <c r="G28" i="4"/>
  <c r="D28" i="4"/>
  <c r="G27" i="4"/>
  <c r="D27" i="4"/>
  <c r="G26" i="4"/>
  <c r="D26" i="4"/>
  <c r="G25" i="4"/>
  <c r="D25" i="4"/>
  <c r="G24" i="4"/>
  <c r="D24" i="4"/>
  <c r="G23" i="4"/>
  <c r="D23" i="4"/>
  <c r="G22" i="4"/>
  <c r="D22" i="4"/>
  <c r="G21" i="4"/>
  <c r="D21" i="4"/>
  <c r="G20" i="4"/>
  <c r="D20" i="4"/>
  <c r="G14" i="4"/>
  <c r="D14" i="4"/>
  <c r="G13" i="4"/>
  <c r="D13" i="4"/>
  <c r="G12" i="4"/>
  <c r="D12" i="4"/>
  <c r="G11" i="4"/>
  <c r="D11" i="4"/>
  <c r="G10" i="4"/>
  <c r="D10" i="4"/>
  <c r="G9" i="4"/>
  <c r="I9" i="4" s="1"/>
  <c r="J9" i="4" s="1"/>
  <c r="D9" i="4"/>
  <c r="G8" i="4"/>
  <c r="D8" i="4"/>
  <c r="G7" i="4"/>
  <c r="I7" i="4" s="1"/>
  <c r="J7" i="4" s="1"/>
  <c r="D7" i="4"/>
  <c r="G6" i="4"/>
  <c r="D6" i="4"/>
  <c r="G5" i="4"/>
  <c r="I5" i="4" s="1"/>
  <c r="J5" i="4" s="1"/>
  <c r="D5" i="4"/>
  <c r="G4" i="4"/>
  <c r="D4" i="4"/>
  <c r="G3" i="4"/>
  <c r="I3" i="4" s="1"/>
  <c r="J3" i="4" s="1"/>
  <c r="D3" i="4"/>
  <c r="J3" i="1"/>
  <c r="J4" i="1"/>
  <c r="J5" i="1"/>
  <c r="J6" i="1"/>
  <c r="J7" i="1"/>
  <c r="J8" i="1"/>
  <c r="J9" i="1"/>
  <c r="J10" i="1"/>
  <c r="J11" i="1"/>
  <c r="J12" i="1"/>
  <c r="J13" i="1"/>
  <c r="J14" i="1"/>
  <c r="J20" i="1"/>
  <c r="J21" i="1"/>
  <c r="J22" i="1"/>
  <c r="J23" i="1"/>
  <c r="J24" i="1"/>
  <c r="J25" i="1"/>
  <c r="J26" i="1"/>
  <c r="J27" i="1"/>
  <c r="J28" i="1"/>
  <c r="J29" i="1"/>
  <c r="J30" i="1"/>
  <c r="J31" i="1"/>
  <c r="J20" i="3"/>
  <c r="J21" i="3"/>
  <c r="J22" i="3"/>
  <c r="J23" i="3"/>
  <c r="J24" i="3"/>
  <c r="J25" i="3"/>
  <c r="J26" i="3"/>
  <c r="J27" i="3"/>
  <c r="J28" i="3"/>
  <c r="J29" i="3"/>
  <c r="J30" i="3"/>
  <c r="J31" i="3"/>
  <c r="J20" i="2"/>
  <c r="J21" i="2"/>
  <c r="J22" i="2"/>
  <c r="J23" i="2"/>
  <c r="J24" i="2"/>
  <c r="J25" i="2"/>
  <c r="J26" i="2"/>
  <c r="J27" i="2"/>
  <c r="J28" i="2"/>
  <c r="J29" i="2"/>
  <c r="J30" i="2"/>
  <c r="J31" i="2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I21" i="3" s="1"/>
  <c r="D21" i="3"/>
  <c r="G20" i="3"/>
  <c r="D20" i="3"/>
  <c r="I20" i="3" s="1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D20" i="2"/>
  <c r="G20" i="2"/>
  <c r="I20" i="2"/>
  <c r="D21" i="2"/>
  <c r="I21" i="2" s="1"/>
  <c r="G21" i="2"/>
  <c r="D22" i="2"/>
  <c r="G22" i="2"/>
  <c r="I22" i="2" s="1"/>
  <c r="D23" i="2"/>
  <c r="I23" i="2" s="1"/>
  <c r="G23" i="2"/>
  <c r="D24" i="2"/>
  <c r="G24" i="2"/>
  <c r="I24" i="2" s="1"/>
  <c r="D25" i="2"/>
  <c r="I25" i="2" s="1"/>
  <c r="G25" i="2"/>
  <c r="D26" i="2"/>
  <c r="G26" i="2"/>
  <c r="I26" i="2" s="1"/>
  <c r="D27" i="2"/>
  <c r="I27" i="2" s="1"/>
  <c r="G27" i="2"/>
  <c r="D28" i="2"/>
  <c r="G28" i="2"/>
  <c r="D29" i="2"/>
  <c r="I29" i="2" s="1"/>
  <c r="G29" i="2"/>
  <c r="D30" i="2"/>
  <c r="G30" i="2"/>
  <c r="D31" i="2"/>
  <c r="G31" i="2"/>
  <c r="I31" i="2"/>
  <c r="G14" i="2"/>
  <c r="D14" i="2"/>
  <c r="G13" i="2"/>
  <c r="D13" i="2"/>
  <c r="G12" i="2"/>
  <c r="D12" i="2"/>
  <c r="G11" i="2"/>
  <c r="D11" i="2"/>
  <c r="I10" i="2"/>
  <c r="J10" i="2" s="1"/>
  <c r="G10" i="2"/>
  <c r="D10" i="2"/>
  <c r="G9" i="2"/>
  <c r="D9" i="2"/>
  <c r="G8" i="2"/>
  <c r="I8" i="2" s="1"/>
  <c r="J8" i="2" s="1"/>
  <c r="D8" i="2"/>
  <c r="G7" i="2"/>
  <c r="D7" i="2"/>
  <c r="G6" i="2"/>
  <c r="D6" i="2"/>
  <c r="G5" i="2"/>
  <c r="D5" i="2"/>
  <c r="G4" i="2"/>
  <c r="I4" i="2" s="1"/>
  <c r="J4" i="2" s="1"/>
  <c r="D4" i="2"/>
  <c r="G3" i="2"/>
  <c r="D3" i="2"/>
  <c r="I25" i="1"/>
  <c r="I29" i="1"/>
  <c r="I4" i="1"/>
  <c r="I5" i="1"/>
  <c r="I8" i="1"/>
  <c r="I12" i="1"/>
  <c r="I13" i="1"/>
  <c r="G27" i="1"/>
  <c r="I27" i="1" s="1"/>
  <c r="G28" i="1"/>
  <c r="I28" i="1" s="1"/>
  <c r="G29" i="1"/>
  <c r="G30" i="1"/>
  <c r="I30" i="1" s="1"/>
  <c r="G31" i="1"/>
  <c r="I31" i="1" s="1"/>
  <c r="G26" i="1"/>
  <c r="I26" i="1" s="1"/>
  <c r="G21" i="1"/>
  <c r="I21" i="1" s="1"/>
  <c r="G22" i="1"/>
  <c r="I22" i="1" s="1"/>
  <c r="G23" i="1"/>
  <c r="I23" i="1" s="1"/>
  <c r="G24" i="1"/>
  <c r="I24" i="1" s="1"/>
  <c r="G25" i="1"/>
  <c r="G20" i="1"/>
  <c r="I20" i="1" s="1"/>
  <c r="D27" i="1"/>
  <c r="D28" i="1"/>
  <c r="D29" i="1"/>
  <c r="D30" i="1"/>
  <c r="D31" i="1"/>
  <c r="D26" i="1"/>
  <c r="D21" i="1"/>
  <c r="D22" i="1"/>
  <c r="D23" i="1"/>
  <c r="D24" i="1"/>
  <c r="D25" i="1"/>
  <c r="D20" i="1"/>
  <c r="G10" i="1"/>
  <c r="I10" i="1" s="1"/>
  <c r="G11" i="1"/>
  <c r="I11" i="1" s="1"/>
  <c r="G12" i="1"/>
  <c r="G13" i="1"/>
  <c r="G14" i="1"/>
  <c r="I14" i="1" s="1"/>
  <c r="G9" i="1"/>
  <c r="I9" i="1" s="1"/>
  <c r="G4" i="1"/>
  <c r="G5" i="1"/>
  <c r="G6" i="1"/>
  <c r="I6" i="1" s="1"/>
  <c r="G7" i="1"/>
  <c r="I7" i="1" s="1"/>
  <c r="G8" i="1"/>
  <c r="G3" i="1"/>
  <c r="I3" i="1" s="1"/>
  <c r="D10" i="1"/>
  <c r="D11" i="1"/>
  <c r="D12" i="1"/>
  <c r="D13" i="1"/>
  <c r="D14" i="1"/>
  <c r="D9" i="1"/>
  <c r="D4" i="1"/>
  <c r="D5" i="1"/>
  <c r="D6" i="1"/>
  <c r="D7" i="1"/>
  <c r="D8" i="1"/>
  <c r="D3" i="1"/>
  <c r="I11" i="4" l="1"/>
  <c r="J11" i="4" s="1"/>
  <c r="I20" i="4"/>
  <c r="J20" i="4" s="1"/>
  <c r="I22" i="4"/>
  <c r="J22" i="4" s="1"/>
  <c r="I24" i="4"/>
  <c r="J24" i="4" s="1"/>
  <c r="I26" i="4"/>
  <c r="J26" i="4" s="1"/>
  <c r="I28" i="4"/>
  <c r="J28" i="4" s="1"/>
  <c r="I30" i="4"/>
  <c r="J30" i="4" s="1"/>
  <c r="I21" i="4"/>
  <c r="J21" i="4" s="1"/>
  <c r="I23" i="4"/>
  <c r="J23" i="4" s="1"/>
  <c r="I25" i="4"/>
  <c r="J25" i="4" s="1"/>
  <c r="I27" i="4"/>
  <c r="J27" i="4" s="1"/>
  <c r="I29" i="4"/>
  <c r="J29" i="4" s="1"/>
  <c r="I31" i="4"/>
  <c r="J31" i="4" s="1"/>
  <c r="I13" i="4"/>
  <c r="J13" i="4" s="1"/>
  <c r="I4" i="4"/>
  <c r="J4" i="4" s="1"/>
  <c r="I6" i="4"/>
  <c r="J6" i="4" s="1"/>
  <c r="I8" i="4"/>
  <c r="J8" i="4" s="1"/>
  <c r="I10" i="4"/>
  <c r="J10" i="4" s="1"/>
  <c r="I12" i="4"/>
  <c r="J12" i="4" s="1"/>
  <c r="I14" i="4"/>
  <c r="J14" i="4" s="1"/>
  <c r="I8" i="3"/>
  <c r="J8" i="3" s="1"/>
  <c r="I10" i="3"/>
  <c r="J10" i="3" s="1"/>
  <c r="I12" i="2"/>
  <c r="J12" i="2" s="1"/>
  <c r="I9" i="2"/>
  <c r="J9" i="2" s="1"/>
  <c r="I22" i="3"/>
  <c r="I23" i="3"/>
  <c r="I24" i="3"/>
  <c r="I3" i="3"/>
  <c r="J3" i="3" s="1"/>
  <c r="I7" i="3"/>
  <c r="J7" i="3" s="1"/>
  <c r="I11" i="3"/>
  <c r="J11" i="3" s="1"/>
  <c r="I26" i="3"/>
  <c r="I28" i="3"/>
  <c r="I30" i="3"/>
  <c r="I25" i="3"/>
  <c r="I27" i="3"/>
  <c r="I29" i="3"/>
  <c r="I31" i="3"/>
  <c r="I5" i="3"/>
  <c r="J5" i="3" s="1"/>
  <c r="I12" i="3"/>
  <c r="J12" i="3" s="1"/>
  <c r="I14" i="3"/>
  <c r="J14" i="3" s="1"/>
  <c r="I9" i="3"/>
  <c r="J9" i="3" s="1"/>
  <c r="I4" i="3"/>
  <c r="J4" i="3" s="1"/>
  <c r="I6" i="3"/>
  <c r="J6" i="3" s="1"/>
  <c r="I13" i="3"/>
  <c r="J13" i="3" s="1"/>
  <c r="I6" i="2"/>
  <c r="J6" i="2" s="1"/>
  <c r="I11" i="2"/>
  <c r="J11" i="2" s="1"/>
  <c r="I13" i="2"/>
  <c r="J13" i="2" s="1"/>
  <c r="I3" i="2"/>
  <c r="J3" i="2" s="1"/>
  <c r="I5" i="2"/>
  <c r="J5" i="2" s="1"/>
  <c r="I7" i="2"/>
  <c r="J7" i="2" s="1"/>
  <c r="I14" i="2"/>
  <c r="J14" i="2" s="1"/>
  <c r="I28" i="2"/>
  <c r="I30" i="2"/>
</calcChain>
</file>

<file path=xl/sharedStrings.xml><?xml version="1.0" encoding="utf-8"?>
<sst xmlns="http://schemas.openxmlformats.org/spreadsheetml/2006/main" count="44" uniqueCount="13">
  <si>
    <t>Fibs III</t>
  </si>
  <si>
    <t>Tubulin</t>
  </si>
  <si>
    <t>control</t>
  </si>
  <si>
    <t>patient</t>
  </si>
  <si>
    <t>IkBa</t>
  </si>
  <si>
    <t>B cells III</t>
  </si>
  <si>
    <t>relative to tubulin</t>
  </si>
  <si>
    <t>Fibs I</t>
  </si>
  <si>
    <t>B cells I</t>
  </si>
  <si>
    <t>Fibs II</t>
  </si>
  <si>
    <t>B cells II</t>
  </si>
  <si>
    <t>B cells IV</t>
  </si>
  <si>
    <t>Fibs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</si>
</sst>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4EDC0-3038-1440-9D42-BFBDE9E47BDE}">
  <dimension ref="A1:J31"/>
  <sheetViews>
    <sheetView workbookViewId="0">
      <selection activeCell="J3" sqref="J3:J14"/>
    </sheetView>
  </sheetViews>
  <sheetFormatPr baseColWidth="10" defaultRowHeight="16" x14ac:dyDescent="0.2"/>
  <sheetData>
    <row r="1" spans="1:10" x14ac:dyDescent="0.2">
      <c r="B1" t="s">
        <v>7</v>
      </c>
    </row>
    <row r="2" spans="1:10" x14ac:dyDescent="0.2">
      <c r="B2" t="s">
        <v>1</v>
      </c>
      <c r="E2" t="s">
        <v>4</v>
      </c>
      <c r="I2" t="s">
        <v>6</v>
      </c>
    </row>
    <row r="3" spans="1:10" x14ac:dyDescent="0.2">
      <c r="A3" t="s">
        <v>2</v>
      </c>
      <c r="B3">
        <v>1</v>
      </c>
      <c r="C3">
        <v>12257.217000000001</v>
      </c>
      <c r="D3">
        <f t="shared" ref="D3:D8" si="0">C3/$C$3*100</f>
        <v>100</v>
      </c>
      <c r="E3">
        <v>1</v>
      </c>
      <c r="F3">
        <v>10148.550999999999</v>
      </c>
      <c r="G3">
        <f t="shared" ref="G3:G8" si="1">F3/$F$3*100</f>
        <v>100</v>
      </c>
      <c r="I3">
        <f>G3/D3</f>
        <v>1</v>
      </c>
      <c r="J3">
        <f>I3*100</f>
        <v>100</v>
      </c>
    </row>
    <row r="4" spans="1:10" x14ac:dyDescent="0.2">
      <c r="B4">
        <v>2</v>
      </c>
      <c r="C4">
        <v>11274.439</v>
      </c>
      <c r="D4">
        <f t="shared" si="0"/>
        <v>91.982046169207905</v>
      </c>
      <c r="E4">
        <v>2</v>
      </c>
      <c r="F4">
        <v>8667.116</v>
      </c>
      <c r="G4">
        <f t="shared" si="1"/>
        <v>85.402497361445981</v>
      </c>
      <c r="I4">
        <f t="shared" ref="I4:I31" si="2">G4/D4</f>
        <v>0.92846920587460791</v>
      </c>
      <c r="J4">
        <f t="shared" ref="J4:J31" si="3">I4*100</f>
        <v>92.846920587460787</v>
      </c>
    </row>
    <row r="5" spans="1:10" x14ac:dyDescent="0.2">
      <c r="B5">
        <v>3</v>
      </c>
      <c r="C5">
        <v>12231.701999999999</v>
      </c>
      <c r="D5">
        <f t="shared" si="0"/>
        <v>99.791836923503922</v>
      </c>
      <c r="E5">
        <v>3</v>
      </c>
      <c r="F5">
        <v>7824.7520000000004</v>
      </c>
      <c r="G5">
        <f t="shared" si="1"/>
        <v>77.102159707331623</v>
      </c>
      <c r="I5">
        <f t="shared" si="2"/>
        <v>0.77262992729991309</v>
      </c>
      <c r="J5">
        <f t="shared" si="3"/>
        <v>77.262992729991311</v>
      </c>
    </row>
    <row r="6" spans="1:10" x14ac:dyDescent="0.2">
      <c r="B6">
        <v>4</v>
      </c>
      <c r="C6">
        <v>9612.4390000000003</v>
      </c>
      <c r="D6">
        <f t="shared" si="0"/>
        <v>78.4226876296634</v>
      </c>
      <c r="E6">
        <v>4</v>
      </c>
      <c r="F6">
        <v>5985.2169999999996</v>
      </c>
      <c r="G6">
        <f t="shared" si="1"/>
        <v>58.976074515465314</v>
      </c>
      <c r="I6">
        <f t="shared" si="2"/>
        <v>0.75202822420431303</v>
      </c>
      <c r="J6">
        <f t="shared" si="3"/>
        <v>75.202822420431303</v>
      </c>
    </row>
    <row r="7" spans="1:10" x14ac:dyDescent="0.2">
      <c r="B7">
        <v>5</v>
      </c>
      <c r="C7">
        <v>10241.023999999999</v>
      </c>
      <c r="D7">
        <f t="shared" si="0"/>
        <v>83.550972459735348</v>
      </c>
      <c r="E7">
        <v>5</v>
      </c>
      <c r="F7">
        <v>5042.2169999999996</v>
      </c>
      <c r="G7">
        <f t="shared" si="1"/>
        <v>49.684107612998154</v>
      </c>
      <c r="I7">
        <f t="shared" si="2"/>
        <v>0.59465624576592191</v>
      </c>
      <c r="J7">
        <f t="shared" si="3"/>
        <v>59.465624576592191</v>
      </c>
    </row>
    <row r="8" spans="1:10" x14ac:dyDescent="0.2">
      <c r="B8">
        <v>6</v>
      </c>
      <c r="C8">
        <v>11544.439</v>
      </c>
      <c r="D8">
        <f t="shared" si="0"/>
        <v>94.184830047473255</v>
      </c>
      <c r="E8">
        <v>6</v>
      </c>
      <c r="F8">
        <v>5802.9449999999997</v>
      </c>
      <c r="G8">
        <f t="shared" si="1"/>
        <v>57.180034864090445</v>
      </c>
      <c r="I8">
        <f t="shared" si="2"/>
        <v>0.60710450754404099</v>
      </c>
      <c r="J8">
        <f t="shared" si="3"/>
        <v>60.7104507544041</v>
      </c>
    </row>
    <row r="9" spans="1:10" x14ac:dyDescent="0.2">
      <c r="A9" t="s">
        <v>3</v>
      </c>
      <c r="B9">
        <v>7</v>
      </c>
      <c r="C9">
        <v>12988.094999999999</v>
      </c>
      <c r="D9">
        <f t="shared" ref="D9:D14" si="4">C9/$C$9*100</f>
        <v>100</v>
      </c>
      <c r="E9">
        <v>7</v>
      </c>
      <c r="F9">
        <v>14470.572</v>
      </c>
      <c r="G9">
        <f t="shared" ref="G9:G14" si="5">F9/$F$9*100</f>
        <v>100</v>
      </c>
      <c r="I9">
        <f t="shared" si="2"/>
        <v>1</v>
      </c>
      <c r="J9">
        <f t="shared" si="3"/>
        <v>100</v>
      </c>
    </row>
    <row r="10" spans="1:10" x14ac:dyDescent="0.2">
      <c r="B10">
        <v>8</v>
      </c>
      <c r="C10">
        <v>12443.217000000001</v>
      </c>
      <c r="D10">
        <f t="shared" si="4"/>
        <v>95.804788924010808</v>
      </c>
      <c r="E10">
        <v>8</v>
      </c>
      <c r="F10">
        <v>12157.116</v>
      </c>
      <c r="G10">
        <f t="shared" si="5"/>
        <v>84.012684502036279</v>
      </c>
      <c r="I10">
        <f t="shared" si="2"/>
        <v>0.87691529249829425</v>
      </c>
      <c r="J10">
        <f t="shared" si="3"/>
        <v>87.691529249829429</v>
      </c>
    </row>
    <row r="11" spans="1:10" x14ac:dyDescent="0.2">
      <c r="B11">
        <v>9</v>
      </c>
      <c r="C11">
        <v>14153.752</v>
      </c>
      <c r="D11">
        <f t="shared" si="4"/>
        <v>108.97481116360792</v>
      </c>
      <c r="E11">
        <v>9</v>
      </c>
      <c r="F11">
        <v>15439.522000000001</v>
      </c>
      <c r="G11">
        <f t="shared" si="5"/>
        <v>106.69600344754859</v>
      </c>
      <c r="I11">
        <f t="shared" si="2"/>
        <v>0.97908867478890993</v>
      </c>
      <c r="J11">
        <f t="shared" si="3"/>
        <v>97.908867478890997</v>
      </c>
    </row>
    <row r="12" spans="1:10" x14ac:dyDescent="0.2">
      <c r="B12">
        <v>10</v>
      </c>
      <c r="C12">
        <v>14727.288</v>
      </c>
      <c r="D12">
        <f t="shared" si="4"/>
        <v>113.39067045629095</v>
      </c>
      <c r="E12">
        <v>10</v>
      </c>
      <c r="F12">
        <v>14916.38</v>
      </c>
      <c r="G12">
        <f t="shared" si="5"/>
        <v>103.08079044836651</v>
      </c>
      <c r="I12">
        <f t="shared" si="2"/>
        <v>0.90907647016781146</v>
      </c>
      <c r="J12">
        <f t="shared" si="3"/>
        <v>90.907647016781141</v>
      </c>
    </row>
    <row r="13" spans="1:10" x14ac:dyDescent="0.2">
      <c r="B13">
        <v>11</v>
      </c>
      <c r="C13">
        <v>15167.894</v>
      </c>
      <c r="D13">
        <f t="shared" si="4"/>
        <v>116.78305401985433</v>
      </c>
      <c r="E13">
        <v>11</v>
      </c>
      <c r="F13">
        <v>14633.815000000001</v>
      </c>
      <c r="G13">
        <f t="shared" si="5"/>
        <v>101.12810329819719</v>
      </c>
      <c r="I13">
        <f t="shared" si="2"/>
        <v>0.8659484387264299</v>
      </c>
      <c r="J13">
        <f t="shared" si="3"/>
        <v>86.594843872642997</v>
      </c>
    </row>
    <row r="14" spans="1:10" x14ac:dyDescent="0.2">
      <c r="B14">
        <v>12</v>
      </c>
      <c r="C14">
        <v>13396.016</v>
      </c>
      <c r="D14">
        <f t="shared" si="4"/>
        <v>103.14073003007755</v>
      </c>
      <c r="E14">
        <v>12</v>
      </c>
      <c r="F14">
        <v>13983.057000000001</v>
      </c>
      <c r="G14">
        <f t="shared" si="5"/>
        <v>96.630990122574289</v>
      </c>
      <c r="I14">
        <f t="shared" si="2"/>
        <v>0.93688487656035679</v>
      </c>
      <c r="J14">
        <f t="shared" si="3"/>
        <v>93.688487656035676</v>
      </c>
    </row>
    <row r="18" spans="1:10" x14ac:dyDescent="0.2">
      <c r="B18" t="s">
        <v>8</v>
      </c>
    </row>
    <row r="19" spans="1:10" x14ac:dyDescent="0.2">
      <c r="B19" t="s">
        <v>1</v>
      </c>
      <c r="E19" t="s">
        <v>4</v>
      </c>
    </row>
    <row r="20" spans="1:10" x14ac:dyDescent="0.2">
      <c r="A20" t="s">
        <v>2</v>
      </c>
      <c r="B20">
        <v>1</v>
      </c>
      <c r="C20">
        <v>18696.38</v>
      </c>
      <c r="D20">
        <f>C20/$C$20*100</f>
        <v>100</v>
      </c>
      <c r="E20">
        <v>1</v>
      </c>
      <c r="F20">
        <v>10911.924000000001</v>
      </c>
      <c r="G20">
        <f>F20/$F$20*100</f>
        <v>100</v>
      </c>
      <c r="I20">
        <f t="shared" si="2"/>
        <v>1</v>
      </c>
      <c r="J20">
        <f t="shared" si="3"/>
        <v>100</v>
      </c>
    </row>
    <row r="21" spans="1:10" x14ac:dyDescent="0.2">
      <c r="B21">
        <v>2</v>
      </c>
      <c r="C21">
        <v>19314.522000000001</v>
      </c>
      <c r="D21">
        <f t="shared" ref="D21:D25" si="6">C21/$C$20*100</f>
        <v>103.30621221862199</v>
      </c>
      <c r="E21">
        <v>2</v>
      </c>
      <c r="F21">
        <v>8036.8530000000001</v>
      </c>
      <c r="G21">
        <f t="shared" ref="G21:G25" si="7">F21/$F$20*100</f>
        <v>73.652025069089561</v>
      </c>
      <c r="I21">
        <f t="shared" si="2"/>
        <v>0.71294865514208672</v>
      </c>
      <c r="J21">
        <f t="shared" si="3"/>
        <v>71.294865514208666</v>
      </c>
    </row>
    <row r="22" spans="1:10" x14ac:dyDescent="0.2">
      <c r="B22">
        <v>3</v>
      </c>
      <c r="C22">
        <v>18527.814999999999</v>
      </c>
      <c r="D22">
        <f t="shared" si="6"/>
        <v>99.098408354986361</v>
      </c>
      <c r="E22">
        <v>3</v>
      </c>
      <c r="F22">
        <v>5884.9030000000002</v>
      </c>
      <c r="G22">
        <f t="shared" si="7"/>
        <v>53.930938301989642</v>
      </c>
      <c r="I22">
        <f t="shared" si="2"/>
        <v>0.54421598890670764</v>
      </c>
      <c r="J22">
        <f t="shared" si="3"/>
        <v>54.421598890670765</v>
      </c>
    </row>
    <row r="23" spans="1:10" x14ac:dyDescent="0.2">
      <c r="B23">
        <v>4</v>
      </c>
      <c r="C23">
        <v>19122.157999999999</v>
      </c>
      <c r="D23">
        <f t="shared" si="6"/>
        <v>102.27732855237217</v>
      </c>
      <c r="E23">
        <v>4</v>
      </c>
      <c r="F23">
        <v>4572.4889999999996</v>
      </c>
      <c r="G23">
        <f t="shared" si="7"/>
        <v>41.903600135044918</v>
      </c>
      <c r="I23">
        <f t="shared" si="2"/>
        <v>0.40970565743304238</v>
      </c>
      <c r="J23">
        <f t="shared" si="3"/>
        <v>40.970565743304235</v>
      </c>
    </row>
    <row r="24" spans="1:10" x14ac:dyDescent="0.2">
      <c r="B24">
        <v>5</v>
      </c>
      <c r="C24">
        <v>19843.572</v>
      </c>
      <c r="D24">
        <f t="shared" si="6"/>
        <v>106.13590438362934</v>
      </c>
      <c r="E24">
        <v>5</v>
      </c>
      <c r="F24">
        <v>3339.2959999999998</v>
      </c>
      <c r="G24">
        <f t="shared" si="7"/>
        <v>30.60226592487264</v>
      </c>
      <c r="I24">
        <f t="shared" si="2"/>
        <v>0.28833094797270892</v>
      </c>
      <c r="J24">
        <f t="shared" si="3"/>
        <v>28.833094797270892</v>
      </c>
    </row>
    <row r="25" spans="1:10" x14ac:dyDescent="0.2">
      <c r="B25">
        <v>6</v>
      </c>
      <c r="C25">
        <v>19058.43</v>
      </c>
      <c r="D25">
        <f t="shared" si="6"/>
        <v>101.93647112435669</v>
      </c>
      <c r="E25">
        <v>6</v>
      </c>
      <c r="F25">
        <v>2739.2759999999998</v>
      </c>
      <c r="G25">
        <f t="shared" si="7"/>
        <v>25.103510618292425</v>
      </c>
      <c r="I25">
        <f t="shared" si="2"/>
        <v>0.24626623171668924</v>
      </c>
      <c r="J25">
        <f t="shared" si="3"/>
        <v>24.626623171668925</v>
      </c>
    </row>
    <row r="26" spans="1:10" x14ac:dyDescent="0.2">
      <c r="A26" t="s">
        <v>3</v>
      </c>
      <c r="B26">
        <v>7</v>
      </c>
      <c r="C26">
        <v>18634.621999999999</v>
      </c>
      <c r="D26">
        <f>C26/$C$26*100</f>
        <v>100</v>
      </c>
      <c r="E26">
        <v>7</v>
      </c>
      <c r="F26">
        <v>15923.066000000001</v>
      </c>
      <c r="G26">
        <f>F26/$F$26*100</f>
        <v>100</v>
      </c>
      <c r="I26">
        <f t="shared" si="2"/>
        <v>1</v>
      </c>
      <c r="J26">
        <f t="shared" si="3"/>
        <v>100</v>
      </c>
    </row>
    <row r="27" spans="1:10" x14ac:dyDescent="0.2">
      <c r="B27">
        <v>8</v>
      </c>
      <c r="C27">
        <v>19210.451000000001</v>
      </c>
      <c r="D27">
        <f t="shared" ref="D27:D31" si="8">C27/$C$26*100</f>
        <v>103.09010292776533</v>
      </c>
      <c r="E27">
        <v>8</v>
      </c>
      <c r="F27">
        <v>15162.459000000001</v>
      </c>
      <c r="G27">
        <f t="shared" ref="G27:G31" si="9">F27/$F$26*100</f>
        <v>95.223237785989198</v>
      </c>
      <c r="I27">
        <f t="shared" si="2"/>
        <v>0.92368942392764508</v>
      </c>
      <c r="J27">
        <f t="shared" si="3"/>
        <v>92.368942392764509</v>
      </c>
    </row>
    <row r="28" spans="1:10" x14ac:dyDescent="0.2">
      <c r="B28">
        <v>9</v>
      </c>
      <c r="C28">
        <v>19799.865000000002</v>
      </c>
      <c r="D28">
        <f t="shared" si="8"/>
        <v>106.2531077904344</v>
      </c>
      <c r="E28">
        <v>9</v>
      </c>
      <c r="F28">
        <v>14101.874</v>
      </c>
      <c r="G28">
        <f t="shared" si="9"/>
        <v>88.562554472863454</v>
      </c>
      <c r="I28">
        <f t="shared" si="2"/>
        <v>0.83350554458639969</v>
      </c>
      <c r="J28">
        <f t="shared" si="3"/>
        <v>83.350554458639976</v>
      </c>
    </row>
    <row r="29" spans="1:10" x14ac:dyDescent="0.2">
      <c r="B29">
        <v>10</v>
      </c>
      <c r="C29">
        <v>20768.915000000001</v>
      </c>
      <c r="D29">
        <f t="shared" si="8"/>
        <v>111.45337426216642</v>
      </c>
      <c r="E29">
        <v>10</v>
      </c>
      <c r="F29">
        <v>11231.166999999999</v>
      </c>
      <c r="G29">
        <f t="shared" si="9"/>
        <v>70.533947419422859</v>
      </c>
      <c r="I29">
        <f t="shared" si="2"/>
        <v>0.63285609687786792</v>
      </c>
      <c r="J29">
        <f t="shared" si="3"/>
        <v>63.285609687786796</v>
      </c>
    </row>
    <row r="30" spans="1:10" x14ac:dyDescent="0.2">
      <c r="B30">
        <v>11</v>
      </c>
      <c r="C30">
        <v>19489.057000000001</v>
      </c>
      <c r="D30">
        <f t="shared" si="8"/>
        <v>104.58520167460334</v>
      </c>
      <c r="E30">
        <v>11</v>
      </c>
      <c r="F30">
        <v>8178.2169999999996</v>
      </c>
      <c r="G30">
        <f t="shared" si="9"/>
        <v>51.360818324812563</v>
      </c>
      <c r="I30">
        <f t="shared" si="2"/>
        <v>0.49109068493850433</v>
      </c>
      <c r="J30">
        <f t="shared" si="3"/>
        <v>49.10906849385043</v>
      </c>
    </row>
    <row r="31" spans="1:10" x14ac:dyDescent="0.2">
      <c r="B31">
        <v>12</v>
      </c>
      <c r="C31">
        <v>20104.065999999999</v>
      </c>
      <c r="D31">
        <f t="shared" si="8"/>
        <v>107.88555839769649</v>
      </c>
      <c r="E31">
        <v>12</v>
      </c>
      <c r="F31">
        <v>8291.0450000000001</v>
      </c>
      <c r="G31">
        <f t="shared" si="9"/>
        <v>52.069400453405137</v>
      </c>
      <c r="I31">
        <f t="shared" si="2"/>
        <v>0.48263550030915808</v>
      </c>
      <c r="J31">
        <f t="shared" si="3"/>
        <v>48.263550030915809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B4355-1FB8-5A4B-AE8E-C9C057FE0E60}">
  <dimension ref="A1:J31"/>
  <sheetViews>
    <sheetView workbookViewId="0">
      <selection activeCell="J3" sqref="J3:J14"/>
    </sheetView>
  </sheetViews>
  <sheetFormatPr baseColWidth="10" defaultRowHeight="16" x14ac:dyDescent="0.2"/>
  <sheetData>
    <row r="1" spans="1:10" x14ac:dyDescent="0.2">
      <c r="B1" t="s">
        <v>9</v>
      </c>
    </row>
    <row r="2" spans="1:10" x14ac:dyDescent="0.2">
      <c r="B2" t="s">
        <v>1</v>
      </c>
      <c r="E2" t="s">
        <v>4</v>
      </c>
      <c r="I2" t="s">
        <v>6</v>
      </c>
    </row>
    <row r="3" spans="1:10" x14ac:dyDescent="0.2">
      <c r="A3" t="s">
        <v>2</v>
      </c>
      <c r="B3">
        <v>1</v>
      </c>
      <c r="C3">
        <v>13791.48</v>
      </c>
      <c r="D3">
        <f t="shared" ref="D3:D8" si="0">C3/$C$3*100</f>
        <v>100</v>
      </c>
      <c r="E3">
        <v>1</v>
      </c>
      <c r="F3">
        <v>8983.9660000000003</v>
      </c>
      <c r="G3">
        <f t="shared" ref="G3:G8" si="1">F3/$F$3*100</f>
        <v>100</v>
      </c>
      <c r="I3">
        <f>G3/D3</f>
        <v>1</v>
      </c>
      <c r="J3">
        <f>I3*100</f>
        <v>100</v>
      </c>
    </row>
    <row r="4" spans="1:10" x14ac:dyDescent="0.2">
      <c r="B4">
        <v>2</v>
      </c>
      <c r="C4">
        <v>13243.459000000001</v>
      </c>
      <c r="D4">
        <f t="shared" si="0"/>
        <v>96.026380054932474</v>
      </c>
      <c r="E4">
        <v>2</v>
      </c>
      <c r="F4">
        <v>9492.6730000000007</v>
      </c>
      <c r="G4">
        <f t="shared" si="1"/>
        <v>105.66238785854711</v>
      </c>
      <c r="I4">
        <f t="shared" ref="I4:I31" si="2">G4/D4</f>
        <v>1.1003475065716555</v>
      </c>
      <c r="J4">
        <f t="shared" ref="J4:J31" si="3">I4*100</f>
        <v>110.03475065716555</v>
      </c>
    </row>
    <row r="5" spans="1:10" x14ac:dyDescent="0.2">
      <c r="B5">
        <v>3</v>
      </c>
      <c r="C5">
        <v>13987.166999999999</v>
      </c>
      <c r="D5">
        <f t="shared" si="0"/>
        <v>101.41889775426567</v>
      </c>
      <c r="E5">
        <v>3</v>
      </c>
      <c r="F5">
        <v>8057.7020000000002</v>
      </c>
      <c r="G5">
        <f t="shared" si="1"/>
        <v>89.689809600793239</v>
      </c>
      <c r="I5">
        <f t="shared" si="2"/>
        <v>0.88435007268673349</v>
      </c>
      <c r="J5">
        <f t="shared" si="3"/>
        <v>88.435007268673345</v>
      </c>
    </row>
    <row r="6" spans="1:10" x14ac:dyDescent="0.2">
      <c r="B6">
        <v>4</v>
      </c>
      <c r="C6">
        <v>13506.166999999999</v>
      </c>
      <c r="D6">
        <f t="shared" si="0"/>
        <v>97.93123725662511</v>
      </c>
      <c r="E6">
        <v>4</v>
      </c>
      <c r="F6">
        <v>7053.4589999999998</v>
      </c>
      <c r="G6">
        <f t="shared" si="1"/>
        <v>78.511639514218984</v>
      </c>
      <c r="I6">
        <f t="shared" si="2"/>
        <v>0.80170170125066631</v>
      </c>
      <c r="J6">
        <f t="shared" si="3"/>
        <v>80.170170125066633</v>
      </c>
    </row>
    <row r="7" spans="1:10" x14ac:dyDescent="0.2">
      <c r="B7">
        <v>5</v>
      </c>
      <c r="C7">
        <v>11637.388000000001</v>
      </c>
      <c r="D7">
        <f t="shared" si="0"/>
        <v>84.380994643069499</v>
      </c>
      <c r="E7">
        <v>5</v>
      </c>
      <c r="F7">
        <v>4626.3680000000004</v>
      </c>
      <c r="G7">
        <f t="shared" si="1"/>
        <v>51.495831573716998</v>
      </c>
      <c r="I7">
        <f t="shared" si="2"/>
        <v>0.61027760802706454</v>
      </c>
      <c r="J7">
        <f t="shared" si="3"/>
        <v>61.027760802706453</v>
      </c>
    </row>
    <row r="8" spans="1:10" x14ac:dyDescent="0.2">
      <c r="B8">
        <v>6</v>
      </c>
      <c r="C8">
        <v>13791.459000000001</v>
      </c>
      <c r="D8">
        <f t="shared" si="0"/>
        <v>99.999847732078067</v>
      </c>
      <c r="E8">
        <v>6</v>
      </c>
      <c r="F8">
        <v>6377.7520000000004</v>
      </c>
      <c r="G8">
        <f t="shared" si="1"/>
        <v>70.990384424874279</v>
      </c>
      <c r="I8">
        <f t="shared" si="2"/>
        <v>0.70990492520622006</v>
      </c>
      <c r="J8">
        <f t="shared" si="3"/>
        <v>70.990492520622013</v>
      </c>
    </row>
    <row r="9" spans="1:10" x14ac:dyDescent="0.2">
      <c r="A9" t="s">
        <v>3</v>
      </c>
      <c r="B9">
        <v>7</v>
      </c>
      <c r="C9">
        <v>12539.945</v>
      </c>
      <c r="D9">
        <f t="shared" ref="D9:D14" si="4">C9/$C$9*100</f>
        <v>100</v>
      </c>
      <c r="E9">
        <v>7</v>
      </c>
      <c r="F9">
        <v>18020.865000000002</v>
      </c>
      <c r="G9">
        <f t="shared" ref="G9:G14" si="5">F9/$F$9*100</f>
        <v>100</v>
      </c>
      <c r="I9">
        <f t="shared" si="2"/>
        <v>1</v>
      </c>
      <c r="J9">
        <f t="shared" si="3"/>
        <v>100</v>
      </c>
    </row>
    <row r="10" spans="1:10" x14ac:dyDescent="0.2">
      <c r="B10">
        <v>8</v>
      </c>
      <c r="C10">
        <v>12119.701999999999</v>
      </c>
      <c r="D10">
        <f t="shared" si="4"/>
        <v>96.648765205907992</v>
      </c>
      <c r="E10">
        <v>8</v>
      </c>
      <c r="F10">
        <v>14516.108</v>
      </c>
      <c r="G10">
        <f t="shared" si="5"/>
        <v>80.55167163174464</v>
      </c>
      <c r="I10">
        <f t="shared" si="2"/>
        <v>0.83344749889076331</v>
      </c>
      <c r="J10">
        <f t="shared" si="3"/>
        <v>83.344749889076326</v>
      </c>
    </row>
    <row r="11" spans="1:10" x14ac:dyDescent="0.2">
      <c r="B11">
        <v>9</v>
      </c>
      <c r="C11">
        <v>13220.945</v>
      </c>
      <c r="D11">
        <f t="shared" si="4"/>
        <v>105.43064582819144</v>
      </c>
      <c r="E11">
        <v>9</v>
      </c>
      <c r="F11">
        <v>15810.966</v>
      </c>
      <c r="G11">
        <f t="shared" si="5"/>
        <v>87.736998196257503</v>
      </c>
      <c r="I11">
        <f t="shared" si="2"/>
        <v>0.83217737600917951</v>
      </c>
      <c r="J11">
        <f t="shared" si="3"/>
        <v>83.217737600917957</v>
      </c>
    </row>
    <row r="12" spans="1:10" x14ac:dyDescent="0.2">
      <c r="B12">
        <v>10</v>
      </c>
      <c r="C12">
        <v>15756.43</v>
      </c>
      <c r="D12">
        <f t="shared" si="4"/>
        <v>125.64991313757756</v>
      </c>
      <c r="E12">
        <v>10</v>
      </c>
      <c r="F12">
        <v>18891.835999999999</v>
      </c>
      <c r="G12">
        <f t="shared" si="5"/>
        <v>104.83312537994152</v>
      </c>
      <c r="I12">
        <f t="shared" si="2"/>
        <v>0.83432708198657357</v>
      </c>
      <c r="J12">
        <f t="shared" si="3"/>
        <v>83.432708198657352</v>
      </c>
    </row>
    <row r="13" spans="1:10" x14ac:dyDescent="0.2">
      <c r="B13">
        <v>11</v>
      </c>
      <c r="C13">
        <v>17191.844000000001</v>
      </c>
      <c r="D13">
        <f t="shared" si="4"/>
        <v>137.09664595817605</v>
      </c>
      <c r="E13">
        <v>11</v>
      </c>
      <c r="F13">
        <v>15965.915000000001</v>
      </c>
      <c r="G13">
        <f t="shared" si="5"/>
        <v>88.596829286496515</v>
      </c>
      <c r="I13">
        <f t="shared" si="2"/>
        <v>0.64623630043819358</v>
      </c>
      <c r="J13">
        <f t="shared" si="3"/>
        <v>64.623630043819361</v>
      </c>
    </row>
    <row r="14" spans="1:10" x14ac:dyDescent="0.2">
      <c r="B14">
        <v>12</v>
      </c>
      <c r="C14">
        <v>18419.794000000002</v>
      </c>
      <c r="D14">
        <f t="shared" si="4"/>
        <v>146.88895365968511</v>
      </c>
      <c r="E14">
        <v>12</v>
      </c>
      <c r="F14">
        <v>14964.007</v>
      </c>
      <c r="G14">
        <f t="shared" si="5"/>
        <v>83.037118362520317</v>
      </c>
      <c r="I14">
        <f t="shared" si="2"/>
        <v>0.56530539767409715</v>
      </c>
      <c r="J14">
        <f t="shared" si="3"/>
        <v>56.530539767409714</v>
      </c>
    </row>
    <row r="18" spans="1:10" x14ac:dyDescent="0.2">
      <c r="B18" t="s">
        <v>10</v>
      </c>
    </row>
    <row r="19" spans="1:10" x14ac:dyDescent="0.2">
      <c r="B19" t="s">
        <v>1</v>
      </c>
      <c r="E19" t="s">
        <v>4</v>
      </c>
    </row>
    <row r="20" spans="1:10" x14ac:dyDescent="0.2">
      <c r="A20" t="s">
        <v>2</v>
      </c>
      <c r="B20">
        <v>1</v>
      </c>
      <c r="C20">
        <v>21894.835999999999</v>
      </c>
      <c r="D20">
        <f>C20/$C$20*100</f>
        <v>100</v>
      </c>
      <c r="E20">
        <v>1</v>
      </c>
      <c r="F20">
        <v>13359.016</v>
      </c>
      <c r="G20">
        <f>F20/$F$20*100</f>
        <v>100</v>
      </c>
      <c r="I20">
        <f t="shared" si="2"/>
        <v>1</v>
      </c>
      <c r="J20">
        <f t="shared" si="3"/>
        <v>100</v>
      </c>
    </row>
    <row r="21" spans="1:10" x14ac:dyDescent="0.2">
      <c r="B21">
        <v>2</v>
      </c>
      <c r="C21">
        <v>21949.128000000001</v>
      </c>
      <c r="D21">
        <f t="shared" ref="D21:D25" si="6">C21/$C$20*100</f>
        <v>100.24796714622572</v>
      </c>
      <c r="E21">
        <v>2</v>
      </c>
      <c r="F21">
        <v>9979.9449999999997</v>
      </c>
      <c r="G21">
        <f t="shared" ref="G21:G25" si="7">F21/$F$20*100</f>
        <v>74.705689401075645</v>
      </c>
      <c r="I21">
        <f t="shared" si="2"/>
        <v>0.74520902046928217</v>
      </c>
      <c r="J21">
        <f t="shared" si="3"/>
        <v>74.520902046928214</v>
      </c>
    </row>
    <row r="22" spans="1:10" x14ac:dyDescent="0.2">
      <c r="B22">
        <v>3</v>
      </c>
      <c r="C22">
        <v>19091.794000000002</v>
      </c>
      <c r="D22">
        <f t="shared" si="6"/>
        <v>87.19770269117339</v>
      </c>
      <c r="E22">
        <v>3</v>
      </c>
      <c r="F22">
        <v>9062.4590000000007</v>
      </c>
      <c r="G22">
        <f t="shared" si="7"/>
        <v>67.837773380913688</v>
      </c>
      <c r="I22">
        <f t="shared" si="2"/>
        <v>0.77797661276895758</v>
      </c>
      <c r="J22">
        <f t="shared" si="3"/>
        <v>77.797661276895752</v>
      </c>
    </row>
    <row r="23" spans="1:10" x14ac:dyDescent="0.2">
      <c r="B23">
        <v>4</v>
      </c>
      <c r="C23">
        <v>20045.814999999999</v>
      </c>
      <c r="D23">
        <f t="shared" si="6"/>
        <v>91.554990409610738</v>
      </c>
      <c r="E23">
        <v>4</v>
      </c>
      <c r="F23">
        <v>6662.51</v>
      </c>
      <c r="G23">
        <f t="shared" si="7"/>
        <v>49.87276008951558</v>
      </c>
      <c r="I23">
        <f t="shared" si="2"/>
        <v>0.5447301110118441</v>
      </c>
      <c r="J23">
        <f t="shared" si="3"/>
        <v>54.473011101184412</v>
      </c>
    </row>
    <row r="24" spans="1:10" x14ac:dyDescent="0.2">
      <c r="B24">
        <v>5</v>
      </c>
      <c r="C24">
        <v>19513.572</v>
      </c>
      <c r="D24">
        <f t="shared" si="6"/>
        <v>89.124083870735546</v>
      </c>
      <c r="E24">
        <v>5</v>
      </c>
      <c r="F24">
        <v>3765.61</v>
      </c>
      <c r="G24">
        <f t="shared" si="7"/>
        <v>28.187779698744279</v>
      </c>
      <c r="I24">
        <f t="shared" si="2"/>
        <v>0.3162756740324813</v>
      </c>
      <c r="J24">
        <f t="shared" si="3"/>
        <v>31.627567403248129</v>
      </c>
    </row>
    <row r="25" spans="1:10" x14ac:dyDescent="0.2">
      <c r="B25">
        <v>6</v>
      </c>
      <c r="C25">
        <v>19426.794000000002</v>
      </c>
      <c r="D25">
        <f t="shared" si="6"/>
        <v>88.72774383877551</v>
      </c>
      <c r="E25">
        <v>6</v>
      </c>
      <c r="F25">
        <v>3839.2460000000001</v>
      </c>
      <c r="G25">
        <f t="shared" si="7"/>
        <v>28.738987961388773</v>
      </c>
      <c r="I25">
        <f t="shared" si="2"/>
        <v>0.32390080845073121</v>
      </c>
      <c r="J25">
        <f t="shared" si="3"/>
        <v>32.390080845073122</v>
      </c>
    </row>
    <row r="26" spans="1:10" x14ac:dyDescent="0.2">
      <c r="A26" t="s">
        <v>3</v>
      </c>
      <c r="B26">
        <v>7</v>
      </c>
      <c r="C26">
        <v>20865.179</v>
      </c>
      <c r="D26">
        <f>C26/$C$26*100</f>
        <v>100</v>
      </c>
      <c r="E26">
        <v>7</v>
      </c>
      <c r="F26">
        <v>16625.309000000001</v>
      </c>
      <c r="G26">
        <f>F26/$F$26*100</f>
        <v>100</v>
      </c>
      <c r="I26">
        <f t="shared" si="2"/>
        <v>1</v>
      </c>
      <c r="J26">
        <f t="shared" si="3"/>
        <v>100</v>
      </c>
    </row>
    <row r="27" spans="1:10" x14ac:dyDescent="0.2">
      <c r="B27">
        <v>8</v>
      </c>
      <c r="C27">
        <v>21285.936000000002</v>
      </c>
      <c r="D27">
        <f t="shared" ref="D27:D31" si="8">C27/$C$26*100</f>
        <v>102.01655111609635</v>
      </c>
      <c r="E27">
        <v>8</v>
      </c>
      <c r="F27">
        <v>15477.116</v>
      </c>
      <c r="G27">
        <f t="shared" ref="G27:G31" si="9">F27/$F$26*100</f>
        <v>93.093704303480905</v>
      </c>
      <c r="I27">
        <f t="shared" si="2"/>
        <v>0.91253530221325441</v>
      </c>
      <c r="J27">
        <f t="shared" si="3"/>
        <v>91.253530221325434</v>
      </c>
    </row>
    <row r="28" spans="1:10" x14ac:dyDescent="0.2">
      <c r="B28">
        <v>9</v>
      </c>
      <c r="C28">
        <v>20915.472000000002</v>
      </c>
      <c r="D28">
        <f t="shared" si="8"/>
        <v>100.24103795131593</v>
      </c>
      <c r="E28">
        <v>9</v>
      </c>
      <c r="F28">
        <v>12719.288</v>
      </c>
      <c r="G28">
        <f t="shared" si="9"/>
        <v>76.50557352046809</v>
      </c>
      <c r="I28">
        <f t="shared" si="2"/>
        <v>0.76321609476574415</v>
      </c>
      <c r="J28">
        <f t="shared" si="3"/>
        <v>76.321609476574409</v>
      </c>
    </row>
    <row r="29" spans="1:10" x14ac:dyDescent="0.2">
      <c r="B29">
        <v>10</v>
      </c>
      <c r="C29">
        <v>19661.723000000002</v>
      </c>
      <c r="D29">
        <f t="shared" si="8"/>
        <v>94.232227770487867</v>
      </c>
      <c r="E29">
        <v>10</v>
      </c>
      <c r="F29">
        <v>12521.701999999999</v>
      </c>
      <c r="G29">
        <f t="shared" si="9"/>
        <v>75.317108391789873</v>
      </c>
      <c r="I29">
        <f t="shared" si="2"/>
        <v>0.79927122783547389</v>
      </c>
      <c r="J29">
        <f t="shared" si="3"/>
        <v>79.927122783547389</v>
      </c>
    </row>
    <row r="30" spans="1:10" x14ac:dyDescent="0.2">
      <c r="B30">
        <v>11</v>
      </c>
      <c r="C30">
        <v>23808.278999999999</v>
      </c>
      <c r="D30">
        <f t="shared" si="8"/>
        <v>114.10531872264312</v>
      </c>
      <c r="E30">
        <v>11</v>
      </c>
      <c r="F30">
        <v>10568.045</v>
      </c>
      <c r="G30">
        <f t="shared" si="9"/>
        <v>63.566006502495675</v>
      </c>
      <c r="I30">
        <f t="shared" si="2"/>
        <v>0.55708188903101152</v>
      </c>
      <c r="J30">
        <f t="shared" si="3"/>
        <v>55.708188903101153</v>
      </c>
    </row>
    <row r="31" spans="1:10" x14ac:dyDescent="0.2">
      <c r="B31">
        <v>12</v>
      </c>
      <c r="C31">
        <v>22968.128000000001</v>
      </c>
      <c r="D31">
        <f t="shared" si="8"/>
        <v>110.07874890505374</v>
      </c>
      <c r="E31">
        <v>12</v>
      </c>
      <c r="F31">
        <v>11066.116</v>
      </c>
      <c r="G31">
        <f t="shared" si="9"/>
        <v>66.561866609516855</v>
      </c>
      <c r="I31">
        <f t="shared" si="2"/>
        <v>0.60467499196351226</v>
      </c>
      <c r="J31">
        <f t="shared" si="3"/>
        <v>60.467499196351227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974D-651D-064B-BBBB-A838EBBBF995}">
  <dimension ref="A1:J31"/>
  <sheetViews>
    <sheetView workbookViewId="0">
      <selection sqref="A1:XFD1048576"/>
    </sheetView>
  </sheetViews>
  <sheetFormatPr baseColWidth="10" defaultRowHeight="16" x14ac:dyDescent="0.2"/>
  <sheetData>
    <row r="1" spans="1:10" x14ac:dyDescent="0.2">
      <c r="B1" t="s">
        <v>0</v>
      </c>
    </row>
    <row r="2" spans="1:10" x14ac:dyDescent="0.2">
      <c r="B2" t="s">
        <v>1</v>
      </c>
      <c r="E2" t="s">
        <v>4</v>
      </c>
      <c r="I2" t="s">
        <v>6</v>
      </c>
    </row>
    <row r="3" spans="1:10" x14ac:dyDescent="0.2">
      <c r="A3" t="s">
        <v>2</v>
      </c>
      <c r="B3">
        <v>1</v>
      </c>
      <c r="C3">
        <v>10358.316999999999</v>
      </c>
      <c r="D3">
        <f t="shared" ref="D3:D8" si="0">C3/$C$3*100</f>
        <v>100</v>
      </c>
      <c r="E3">
        <v>1</v>
      </c>
      <c r="F3">
        <v>12394.723</v>
      </c>
      <c r="G3">
        <f t="shared" ref="G3:G8" si="1">F3/$F$3*100</f>
        <v>100</v>
      </c>
      <c r="I3">
        <f>G3/D3</f>
        <v>1</v>
      </c>
      <c r="J3">
        <f>I3*100</f>
        <v>100</v>
      </c>
    </row>
    <row r="4" spans="1:10" x14ac:dyDescent="0.2">
      <c r="B4">
        <v>2</v>
      </c>
      <c r="C4">
        <v>9429.7309999999998</v>
      </c>
      <c r="D4">
        <f t="shared" si="0"/>
        <v>91.035358350203026</v>
      </c>
      <c r="E4">
        <v>2</v>
      </c>
      <c r="F4">
        <v>10741.066000000001</v>
      </c>
      <c r="G4">
        <f t="shared" si="1"/>
        <v>86.658378731013201</v>
      </c>
      <c r="I4">
        <f t="shared" ref="I4:I31" si="2">G4/D4</f>
        <v>0.9519200045069075</v>
      </c>
      <c r="J4">
        <f t="shared" ref="J4:J31" si="3">I4*100</f>
        <v>95.192000450690756</v>
      </c>
    </row>
    <row r="5" spans="1:10" x14ac:dyDescent="0.2">
      <c r="B5">
        <v>3</v>
      </c>
      <c r="C5">
        <v>8408.2459999999992</v>
      </c>
      <c r="D5">
        <f t="shared" si="0"/>
        <v>81.173862510676202</v>
      </c>
      <c r="E5">
        <v>3</v>
      </c>
      <c r="F5">
        <v>9679.3590000000004</v>
      </c>
      <c r="G5">
        <f t="shared" si="1"/>
        <v>78.092580205301886</v>
      </c>
      <c r="I5">
        <f t="shared" si="2"/>
        <v>0.96204095493214881</v>
      </c>
      <c r="J5">
        <f t="shared" si="3"/>
        <v>96.204095493214879</v>
      </c>
    </row>
    <row r="6" spans="1:10" x14ac:dyDescent="0.2">
      <c r="B6">
        <v>4</v>
      </c>
      <c r="C6">
        <v>8908.3680000000004</v>
      </c>
      <c r="D6">
        <f t="shared" si="0"/>
        <v>86.002079295314104</v>
      </c>
      <c r="E6">
        <v>4</v>
      </c>
      <c r="F6">
        <v>8294.9950000000008</v>
      </c>
      <c r="G6">
        <f t="shared" si="1"/>
        <v>66.923601277737305</v>
      </c>
      <c r="I6">
        <f t="shared" si="2"/>
        <v>0.77816259590579107</v>
      </c>
      <c r="J6">
        <f t="shared" si="3"/>
        <v>77.816259590579108</v>
      </c>
    </row>
    <row r="7" spans="1:10" x14ac:dyDescent="0.2">
      <c r="B7">
        <v>5</v>
      </c>
      <c r="C7">
        <v>9363.9030000000002</v>
      </c>
      <c r="D7">
        <f t="shared" si="0"/>
        <v>90.399849705314111</v>
      </c>
      <c r="E7">
        <v>5</v>
      </c>
      <c r="F7">
        <v>7273.6310000000003</v>
      </c>
      <c r="G7">
        <f t="shared" si="1"/>
        <v>58.683288041209146</v>
      </c>
      <c r="I7">
        <f t="shared" si="2"/>
        <v>0.64915249563472976</v>
      </c>
      <c r="J7">
        <f t="shared" si="3"/>
        <v>64.915249563472983</v>
      </c>
    </row>
    <row r="8" spans="1:10" x14ac:dyDescent="0.2">
      <c r="B8">
        <v>6</v>
      </c>
      <c r="C8">
        <v>9158.1959999999999</v>
      </c>
      <c r="D8">
        <f t="shared" si="0"/>
        <v>88.413938287465044</v>
      </c>
      <c r="E8">
        <v>6</v>
      </c>
      <c r="F8">
        <v>7042.4089999999997</v>
      </c>
      <c r="G8">
        <f t="shared" si="1"/>
        <v>56.817800607565005</v>
      </c>
      <c r="I8">
        <f t="shared" si="2"/>
        <v>0.64263397500550423</v>
      </c>
      <c r="J8">
        <f t="shared" si="3"/>
        <v>64.263397500550425</v>
      </c>
    </row>
    <row r="9" spans="1:10" x14ac:dyDescent="0.2">
      <c r="A9" t="s">
        <v>3</v>
      </c>
      <c r="B9">
        <v>7</v>
      </c>
      <c r="C9">
        <v>9992.9030000000002</v>
      </c>
      <c r="D9">
        <f t="shared" ref="D9:D14" si="4">C9/$C$9*100</f>
        <v>100</v>
      </c>
      <c r="E9">
        <v>7</v>
      </c>
      <c r="F9">
        <v>15547.915000000001</v>
      </c>
      <c r="G9">
        <f t="shared" ref="G9:G14" si="5">F9/$F$9*100</f>
        <v>100</v>
      </c>
      <c r="I9">
        <f t="shared" si="2"/>
        <v>1</v>
      </c>
      <c r="J9">
        <f t="shared" si="3"/>
        <v>100</v>
      </c>
    </row>
    <row r="10" spans="1:10" x14ac:dyDescent="0.2">
      <c r="B10">
        <v>8</v>
      </c>
      <c r="C10">
        <v>10923.61</v>
      </c>
      <c r="D10">
        <f t="shared" si="4"/>
        <v>109.31367991863826</v>
      </c>
      <c r="E10">
        <v>8</v>
      </c>
      <c r="F10">
        <v>16359.208000000001</v>
      </c>
      <c r="G10">
        <f t="shared" si="5"/>
        <v>105.21801797861643</v>
      </c>
      <c r="I10">
        <f t="shared" si="2"/>
        <v>0.96253294241790954</v>
      </c>
      <c r="J10">
        <f t="shared" si="3"/>
        <v>96.253294241790954</v>
      </c>
    </row>
    <row r="11" spans="1:10" x14ac:dyDescent="0.2">
      <c r="B11">
        <v>9</v>
      </c>
      <c r="C11">
        <v>9203.4889999999996</v>
      </c>
      <c r="D11">
        <f t="shared" si="4"/>
        <v>92.100253549944384</v>
      </c>
      <c r="E11">
        <v>9</v>
      </c>
      <c r="F11">
        <v>16715.207999999999</v>
      </c>
      <c r="G11">
        <f t="shared" si="5"/>
        <v>107.50771405683655</v>
      </c>
      <c r="I11">
        <f t="shared" si="2"/>
        <v>1.1672900987024641</v>
      </c>
      <c r="J11">
        <f t="shared" si="3"/>
        <v>116.72900987024641</v>
      </c>
    </row>
    <row r="12" spans="1:10" x14ac:dyDescent="0.2">
      <c r="B12">
        <v>10</v>
      </c>
      <c r="C12">
        <v>9541.7309999999998</v>
      </c>
      <c r="D12">
        <f t="shared" si="4"/>
        <v>95.485075758265637</v>
      </c>
      <c r="E12">
        <v>10</v>
      </c>
      <c r="F12">
        <v>15046.48</v>
      </c>
      <c r="G12">
        <f t="shared" si="5"/>
        <v>96.774905188251921</v>
      </c>
      <c r="I12">
        <f t="shared" si="2"/>
        <v>1.0135081783173285</v>
      </c>
      <c r="J12">
        <f t="shared" si="3"/>
        <v>101.35081783173285</v>
      </c>
    </row>
    <row r="13" spans="1:10" x14ac:dyDescent="0.2">
      <c r="B13">
        <v>11</v>
      </c>
      <c r="C13">
        <v>9373.66</v>
      </c>
      <c r="D13">
        <f t="shared" si="4"/>
        <v>93.803172111247349</v>
      </c>
      <c r="E13">
        <v>11</v>
      </c>
      <c r="F13">
        <v>12619.602000000001</v>
      </c>
      <c r="G13">
        <f t="shared" si="5"/>
        <v>81.165879798030787</v>
      </c>
      <c r="I13">
        <f t="shared" si="2"/>
        <v>0.86527862513829312</v>
      </c>
      <c r="J13">
        <f t="shared" si="3"/>
        <v>86.527862513829319</v>
      </c>
    </row>
    <row r="14" spans="1:10" x14ac:dyDescent="0.2">
      <c r="B14">
        <v>12</v>
      </c>
      <c r="C14">
        <v>7947.9740000000002</v>
      </c>
      <c r="D14">
        <f t="shared" si="4"/>
        <v>79.536186831794524</v>
      </c>
      <c r="E14">
        <v>12</v>
      </c>
      <c r="F14">
        <v>11728.43</v>
      </c>
      <c r="G14">
        <f t="shared" si="5"/>
        <v>75.434101614267888</v>
      </c>
      <c r="I14">
        <f t="shared" si="2"/>
        <v>0.94842491976385734</v>
      </c>
      <c r="J14">
        <f t="shared" si="3"/>
        <v>94.84249197638573</v>
      </c>
    </row>
    <row r="18" spans="1:10" x14ac:dyDescent="0.2">
      <c r="B18" t="s">
        <v>5</v>
      </c>
    </row>
    <row r="19" spans="1:10" x14ac:dyDescent="0.2">
      <c r="B19" t="s">
        <v>1</v>
      </c>
      <c r="E19" t="s">
        <v>4</v>
      </c>
    </row>
    <row r="20" spans="1:10" x14ac:dyDescent="0.2">
      <c r="A20" t="s">
        <v>2</v>
      </c>
      <c r="B20">
        <v>1</v>
      </c>
      <c r="C20">
        <v>27176.856</v>
      </c>
      <c r="D20">
        <f>C20/$C$20*100</f>
        <v>100</v>
      </c>
      <c r="E20">
        <v>1</v>
      </c>
      <c r="F20">
        <v>14433.116</v>
      </c>
      <c r="G20">
        <f>F20/$F$20*100</f>
        <v>100</v>
      </c>
      <c r="I20">
        <f t="shared" si="2"/>
        <v>1</v>
      </c>
      <c r="J20">
        <f t="shared" si="3"/>
        <v>100</v>
      </c>
    </row>
    <row r="21" spans="1:10" x14ac:dyDescent="0.2">
      <c r="B21">
        <v>2</v>
      </c>
      <c r="C21">
        <v>22138.108</v>
      </c>
      <c r="D21">
        <f t="shared" ref="D21:D25" si="6">C21/$C$20*100</f>
        <v>81.459415320153298</v>
      </c>
      <c r="E21">
        <v>2</v>
      </c>
      <c r="F21">
        <v>11225.166999999999</v>
      </c>
      <c r="G21">
        <f t="shared" ref="G21:G25" si="7">F21/$F$20*100</f>
        <v>77.773690726243728</v>
      </c>
      <c r="I21">
        <f t="shared" si="2"/>
        <v>0.95475385405819735</v>
      </c>
      <c r="J21">
        <f t="shared" si="3"/>
        <v>95.475385405819736</v>
      </c>
    </row>
    <row r="22" spans="1:10" x14ac:dyDescent="0.2">
      <c r="B22">
        <v>3</v>
      </c>
      <c r="C22">
        <v>21544.522000000001</v>
      </c>
      <c r="D22">
        <f t="shared" si="6"/>
        <v>79.275255386421449</v>
      </c>
      <c r="E22">
        <v>3</v>
      </c>
      <c r="F22">
        <v>11138.701999999999</v>
      </c>
      <c r="G22">
        <f t="shared" si="7"/>
        <v>77.174617040422859</v>
      </c>
      <c r="I22">
        <f t="shared" si="2"/>
        <v>0.97350196683997825</v>
      </c>
      <c r="J22">
        <f t="shared" si="3"/>
        <v>97.350196683997822</v>
      </c>
    </row>
    <row r="23" spans="1:10" x14ac:dyDescent="0.2">
      <c r="B23">
        <v>4</v>
      </c>
      <c r="C23">
        <v>18454.451000000001</v>
      </c>
      <c r="D23">
        <f t="shared" si="6"/>
        <v>67.905025511413101</v>
      </c>
      <c r="E23">
        <v>4</v>
      </c>
      <c r="F23">
        <v>8832.8739999999998</v>
      </c>
      <c r="G23">
        <f t="shared" si="7"/>
        <v>61.198662852844798</v>
      </c>
      <c r="I23">
        <f t="shared" si="2"/>
        <v>0.90123908196689895</v>
      </c>
      <c r="J23">
        <f t="shared" si="3"/>
        <v>90.123908196689896</v>
      </c>
    </row>
    <row r="24" spans="1:10" x14ac:dyDescent="0.2">
      <c r="B24">
        <v>5</v>
      </c>
      <c r="C24">
        <v>18761.228999999999</v>
      </c>
      <c r="D24">
        <f t="shared" si="6"/>
        <v>69.033846299218709</v>
      </c>
      <c r="E24">
        <v>5</v>
      </c>
      <c r="F24">
        <v>3868.125</v>
      </c>
      <c r="G24">
        <f t="shared" si="7"/>
        <v>26.800345815830763</v>
      </c>
      <c r="I24">
        <f t="shared" si="2"/>
        <v>0.38822037670721637</v>
      </c>
      <c r="J24">
        <f t="shared" si="3"/>
        <v>38.822037670721635</v>
      </c>
    </row>
    <row r="25" spans="1:10" x14ac:dyDescent="0.2">
      <c r="B25">
        <v>6</v>
      </c>
      <c r="C25">
        <v>16701.157999999999</v>
      </c>
      <c r="D25">
        <f t="shared" si="6"/>
        <v>61.453605965311077</v>
      </c>
      <c r="E25">
        <v>6</v>
      </c>
      <c r="F25">
        <v>3421.3470000000002</v>
      </c>
      <c r="G25">
        <f t="shared" si="7"/>
        <v>23.70483962021784</v>
      </c>
      <c r="I25">
        <f t="shared" si="2"/>
        <v>0.38573553574054859</v>
      </c>
      <c r="J25">
        <f t="shared" si="3"/>
        <v>38.573553574054856</v>
      </c>
    </row>
    <row r="26" spans="1:10" x14ac:dyDescent="0.2">
      <c r="A26" t="s">
        <v>3</v>
      </c>
      <c r="B26">
        <v>7</v>
      </c>
      <c r="C26">
        <v>18340.865000000002</v>
      </c>
      <c r="D26">
        <f>C26/$C$26*100</f>
        <v>100</v>
      </c>
      <c r="E26">
        <v>7</v>
      </c>
      <c r="F26">
        <v>19946.258000000002</v>
      </c>
      <c r="G26">
        <f>F26/$F$26*100</f>
        <v>100</v>
      </c>
      <c r="I26">
        <f t="shared" si="2"/>
        <v>1</v>
      </c>
      <c r="J26">
        <f t="shared" si="3"/>
        <v>100</v>
      </c>
    </row>
    <row r="27" spans="1:10" x14ac:dyDescent="0.2">
      <c r="B27">
        <v>8</v>
      </c>
      <c r="C27">
        <v>18094.3</v>
      </c>
      <c r="D27">
        <f t="shared" ref="D27:D31" si="8">C27/$C$26*100</f>
        <v>98.655652282485022</v>
      </c>
      <c r="E27">
        <v>8</v>
      </c>
      <c r="F27">
        <v>19943.258000000002</v>
      </c>
      <c r="G27">
        <f t="shared" ref="G27:G31" si="9">F27/$F$26*100</f>
        <v>99.984959584900594</v>
      </c>
      <c r="I27">
        <f t="shared" si="2"/>
        <v>1.0134742133031498</v>
      </c>
      <c r="J27">
        <f t="shared" si="3"/>
        <v>101.34742133031497</v>
      </c>
    </row>
    <row r="28" spans="1:10" x14ac:dyDescent="0.2">
      <c r="B28">
        <v>9</v>
      </c>
      <c r="C28">
        <v>20235.007000000001</v>
      </c>
      <c r="D28">
        <f t="shared" si="8"/>
        <v>110.32744093585553</v>
      </c>
      <c r="E28">
        <v>9</v>
      </c>
      <c r="F28">
        <v>18458.894</v>
      </c>
      <c r="G28">
        <f t="shared" si="9"/>
        <v>92.543142678691908</v>
      </c>
      <c r="I28">
        <f t="shared" si="2"/>
        <v>0.83880439801460238</v>
      </c>
      <c r="J28">
        <f t="shared" si="3"/>
        <v>83.880439801460241</v>
      </c>
    </row>
    <row r="29" spans="1:10" x14ac:dyDescent="0.2">
      <c r="B29">
        <v>10</v>
      </c>
      <c r="C29">
        <v>21064.835999999999</v>
      </c>
      <c r="D29">
        <f t="shared" si="8"/>
        <v>114.85192219669027</v>
      </c>
      <c r="E29">
        <v>10</v>
      </c>
      <c r="F29">
        <v>18805.016</v>
      </c>
      <c r="G29">
        <f t="shared" si="9"/>
        <v>94.278415530371646</v>
      </c>
      <c r="I29">
        <f t="shared" si="2"/>
        <v>0.82086928740221388</v>
      </c>
      <c r="J29">
        <f t="shared" si="3"/>
        <v>82.086928740221381</v>
      </c>
    </row>
    <row r="30" spans="1:10" x14ac:dyDescent="0.2">
      <c r="B30">
        <v>11</v>
      </c>
      <c r="C30">
        <v>21019.522000000001</v>
      </c>
      <c r="D30">
        <f t="shared" si="8"/>
        <v>114.60485642307492</v>
      </c>
      <c r="E30">
        <v>11</v>
      </c>
      <c r="F30">
        <v>17440.53</v>
      </c>
      <c r="G30">
        <f t="shared" si="9"/>
        <v>87.437603584592154</v>
      </c>
      <c r="I30">
        <f t="shared" si="2"/>
        <v>0.76294850247713564</v>
      </c>
      <c r="J30">
        <f t="shared" si="3"/>
        <v>76.294850247713569</v>
      </c>
    </row>
    <row r="31" spans="1:10" x14ac:dyDescent="0.2">
      <c r="B31">
        <v>12</v>
      </c>
      <c r="C31">
        <v>17928.643</v>
      </c>
      <c r="D31">
        <f t="shared" si="8"/>
        <v>97.752439702271403</v>
      </c>
      <c r="E31">
        <v>12</v>
      </c>
      <c r="F31">
        <v>17245.672999999999</v>
      </c>
      <c r="G31">
        <f t="shared" si="9"/>
        <v>86.460693529583338</v>
      </c>
      <c r="I31">
        <f t="shared" si="2"/>
        <v>0.88448629817240576</v>
      </c>
      <c r="J31">
        <f t="shared" si="3"/>
        <v>88.448629817240572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BB46-8C77-4741-ACA8-1668F558B9BE}">
  <dimension ref="A1:J31"/>
  <sheetViews>
    <sheetView tabSelected="1" workbookViewId="0">
      <selection activeCell="J3" sqref="J3:J14"/>
    </sheetView>
  </sheetViews>
  <sheetFormatPr baseColWidth="10" defaultRowHeight="16" x14ac:dyDescent="0.2"/>
  <sheetData>
    <row r="1" spans="1:10" x14ac:dyDescent="0.2">
      <c r="B1" t="s">
        <v>12</v>
      </c>
    </row>
    <row r="2" spans="1:10" x14ac:dyDescent="0.2">
      <c r="B2" t="s">
        <v>1</v>
      </c>
      <c r="E2" t="s">
        <v>4</v>
      </c>
      <c r="I2" t="s">
        <v>6</v>
      </c>
    </row>
    <row r="3" spans="1:10" x14ac:dyDescent="0.2">
      <c r="A3" t="s">
        <v>2</v>
      </c>
      <c r="B3">
        <v>1</v>
      </c>
      <c r="C3">
        <v>13038.974</v>
      </c>
      <c r="D3">
        <f t="shared" ref="D3:D8" si="0">C3/$C$3*100</f>
        <v>100</v>
      </c>
      <c r="E3">
        <v>1</v>
      </c>
      <c r="F3">
        <v>14737.450999999999</v>
      </c>
      <c r="G3">
        <f t="shared" ref="G3:G8" si="1">F3/$F$3*100</f>
        <v>100</v>
      </c>
      <c r="I3">
        <f>G3/D3</f>
        <v>1</v>
      </c>
      <c r="J3">
        <f>I3*100</f>
        <v>100</v>
      </c>
    </row>
    <row r="4" spans="1:10" x14ac:dyDescent="0.2">
      <c r="B4">
        <v>2</v>
      </c>
      <c r="C4">
        <v>12242.146000000001</v>
      </c>
      <c r="D4">
        <f t="shared" si="0"/>
        <v>93.888874998907127</v>
      </c>
      <c r="E4">
        <v>2</v>
      </c>
      <c r="F4">
        <v>14233.794</v>
      </c>
      <c r="G4">
        <f t="shared" si="1"/>
        <v>96.582468705069829</v>
      </c>
      <c r="I4">
        <f t="shared" ref="I4:I31" si="2">G4/D4</f>
        <v>1.028689167978571</v>
      </c>
      <c r="J4">
        <f t="shared" ref="J4:J31" si="3">I4*100</f>
        <v>102.8689167978571</v>
      </c>
    </row>
    <row r="5" spans="1:10" x14ac:dyDescent="0.2">
      <c r="B5">
        <v>3</v>
      </c>
      <c r="C5">
        <v>12340.852999999999</v>
      </c>
      <c r="D5">
        <f t="shared" si="0"/>
        <v>94.645890083069418</v>
      </c>
      <c r="E5">
        <v>3</v>
      </c>
      <c r="F5">
        <v>12437.501</v>
      </c>
      <c r="G5">
        <f t="shared" si="1"/>
        <v>84.393841241609564</v>
      </c>
      <c r="I5">
        <f t="shared" si="2"/>
        <v>0.89167993631353915</v>
      </c>
      <c r="J5">
        <f t="shared" si="3"/>
        <v>89.167993631353909</v>
      </c>
    </row>
    <row r="6" spans="1:10" x14ac:dyDescent="0.2">
      <c r="B6">
        <v>4</v>
      </c>
      <c r="C6">
        <v>12132.56</v>
      </c>
      <c r="D6">
        <f t="shared" si="0"/>
        <v>93.048425435927697</v>
      </c>
      <c r="E6">
        <v>4</v>
      </c>
      <c r="F6">
        <v>11644.501</v>
      </c>
      <c r="G6">
        <f t="shared" si="1"/>
        <v>79.012992138192701</v>
      </c>
      <c r="I6">
        <f t="shared" si="2"/>
        <v>0.84915990537207242</v>
      </c>
      <c r="J6">
        <f t="shared" si="3"/>
        <v>84.915990537207236</v>
      </c>
    </row>
    <row r="7" spans="1:10" x14ac:dyDescent="0.2">
      <c r="B7">
        <v>5</v>
      </c>
      <c r="C7">
        <v>11598.681</v>
      </c>
      <c r="D7">
        <f t="shared" si="0"/>
        <v>88.953939167299509</v>
      </c>
      <c r="E7">
        <v>5</v>
      </c>
      <c r="F7">
        <v>10892.945</v>
      </c>
      <c r="G7">
        <f t="shared" si="1"/>
        <v>73.913358558410138</v>
      </c>
      <c r="I7">
        <f t="shared" si="2"/>
        <v>0.83091720558207205</v>
      </c>
      <c r="J7">
        <f t="shared" si="3"/>
        <v>83.0917205582072</v>
      </c>
    </row>
    <row r="8" spans="1:10" x14ac:dyDescent="0.2">
      <c r="B8">
        <v>6</v>
      </c>
      <c r="C8">
        <v>11740.267</v>
      </c>
      <c r="D8">
        <f t="shared" si="0"/>
        <v>90.039806813020718</v>
      </c>
      <c r="E8">
        <v>6</v>
      </c>
      <c r="F8">
        <v>11846.308999999999</v>
      </c>
      <c r="G8">
        <f t="shared" si="1"/>
        <v>80.382346987956055</v>
      </c>
      <c r="I8">
        <f t="shared" si="2"/>
        <v>0.89274233067692355</v>
      </c>
      <c r="J8">
        <f t="shared" si="3"/>
        <v>89.27423306769235</v>
      </c>
    </row>
    <row r="9" spans="1:10" x14ac:dyDescent="0.2">
      <c r="A9" t="s">
        <v>3</v>
      </c>
      <c r="B9">
        <v>7</v>
      </c>
      <c r="C9">
        <v>8518.4889999999996</v>
      </c>
      <c r="D9">
        <f t="shared" ref="D9:D14" si="4">C9/$C$9*100</f>
        <v>100</v>
      </c>
      <c r="E9">
        <v>7</v>
      </c>
      <c r="F9">
        <v>12438.459000000001</v>
      </c>
      <c r="G9">
        <f t="shared" ref="G9:G14" si="5">F9/$F$9*100</f>
        <v>100</v>
      </c>
      <c r="I9">
        <f t="shared" si="2"/>
        <v>1</v>
      </c>
      <c r="J9">
        <f t="shared" si="3"/>
        <v>100</v>
      </c>
    </row>
    <row r="10" spans="1:10" x14ac:dyDescent="0.2">
      <c r="B10">
        <v>8</v>
      </c>
      <c r="C10">
        <v>8785.3680000000004</v>
      </c>
      <c r="D10">
        <f t="shared" si="4"/>
        <v>103.13293824761647</v>
      </c>
      <c r="E10">
        <v>8</v>
      </c>
      <c r="F10">
        <v>14151.51</v>
      </c>
      <c r="G10">
        <f t="shared" si="5"/>
        <v>113.77221245815096</v>
      </c>
      <c r="I10">
        <f t="shared" si="2"/>
        <v>1.1031607786155591</v>
      </c>
      <c r="J10">
        <f t="shared" si="3"/>
        <v>110.31607786155591</v>
      </c>
    </row>
    <row r="11" spans="1:10" x14ac:dyDescent="0.2">
      <c r="B11">
        <v>9</v>
      </c>
      <c r="C11">
        <v>8575.4889999999996</v>
      </c>
      <c r="D11">
        <f t="shared" si="4"/>
        <v>100.66913275347306</v>
      </c>
      <c r="E11">
        <v>9</v>
      </c>
      <c r="F11">
        <v>14205.094999999999</v>
      </c>
      <c r="G11">
        <f t="shared" si="5"/>
        <v>114.20301341187039</v>
      </c>
      <c r="I11">
        <f t="shared" si="2"/>
        <v>1.1344392296647694</v>
      </c>
      <c r="J11">
        <f t="shared" si="3"/>
        <v>113.44392296647695</v>
      </c>
    </row>
    <row r="12" spans="1:10" x14ac:dyDescent="0.2">
      <c r="B12">
        <v>10</v>
      </c>
      <c r="C12">
        <v>9218.1460000000006</v>
      </c>
      <c r="D12">
        <f t="shared" si="4"/>
        <v>108.21339324380182</v>
      </c>
      <c r="E12">
        <v>10</v>
      </c>
      <c r="F12">
        <v>13584.146000000001</v>
      </c>
      <c r="G12">
        <f t="shared" si="5"/>
        <v>109.21084356189139</v>
      </c>
      <c r="I12">
        <f t="shared" si="2"/>
        <v>1.009217438693955</v>
      </c>
      <c r="J12">
        <f t="shared" si="3"/>
        <v>100.9217438693955</v>
      </c>
    </row>
    <row r="13" spans="1:10" x14ac:dyDescent="0.2">
      <c r="B13">
        <v>11</v>
      </c>
      <c r="C13">
        <v>9105.56</v>
      </c>
      <c r="D13">
        <f t="shared" si="4"/>
        <v>106.89172692481026</v>
      </c>
      <c r="E13">
        <v>11</v>
      </c>
      <c r="F13">
        <v>13570.237999999999</v>
      </c>
      <c r="G13">
        <f t="shared" si="5"/>
        <v>109.09902906782905</v>
      </c>
      <c r="I13">
        <f t="shared" si="2"/>
        <v>1.0206498875686745</v>
      </c>
      <c r="J13">
        <f t="shared" si="3"/>
        <v>102.06498875686745</v>
      </c>
    </row>
    <row r="14" spans="1:10" x14ac:dyDescent="0.2">
      <c r="B14">
        <v>12</v>
      </c>
      <c r="C14">
        <v>7406.1959999999999</v>
      </c>
      <c r="D14">
        <f t="shared" si="4"/>
        <v>86.94260214458221</v>
      </c>
      <c r="E14">
        <v>12</v>
      </c>
      <c r="F14">
        <v>10760.045</v>
      </c>
      <c r="G14">
        <f t="shared" si="5"/>
        <v>86.506254512717362</v>
      </c>
      <c r="I14">
        <f t="shared" si="2"/>
        <v>0.99498119884726688</v>
      </c>
      <c r="J14">
        <f t="shared" si="3"/>
        <v>99.498119884726691</v>
      </c>
    </row>
    <row r="18" spans="1:10" x14ac:dyDescent="0.2">
      <c r="B18" t="s">
        <v>11</v>
      </c>
    </row>
    <row r="19" spans="1:10" x14ac:dyDescent="0.2">
      <c r="B19" t="s">
        <v>1</v>
      </c>
      <c r="E19" t="s">
        <v>4</v>
      </c>
    </row>
    <row r="20" spans="1:10" x14ac:dyDescent="0.2">
      <c r="A20" t="s">
        <v>2</v>
      </c>
      <c r="B20">
        <v>1</v>
      </c>
      <c r="C20">
        <v>21347.814999999999</v>
      </c>
      <c r="D20">
        <f>C20/$C$20*100</f>
        <v>100</v>
      </c>
      <c r="E20">
        <v>1</v>
      </c>
      <c r="F20">
        <v>14972.602000000001</v>
      </c>
      <c r="G20">
        <f>F20/$F$20*100</f>
        <v>100</v>
      </c>
      <c r="I20">
        <f t="shared" si="2"/>
        <v>1</v>
      </c>
      <c r="J20">
        <f t="shared" si="3"/>
        <v>100</v>
      </c>
    </row>
    <row r="21" spans="1:10" x14ac:dyDescent="0.2">
      <c r="B21">
        <v>2</v>
      </c>
      <c r="C21">
        <v>20859.057000000001</v>
      </c>
      <c r="D21">
        <f t="shared" ref="D21:D25" si="6">C21/$C$20*100</f>
        <v>97.71050105127857</v>
      </c>
      <c r="E21">
        <v>2</v>
      </c>
      <c r="F21">
        <v>10243.116</v>
      </c>
      <c r="G21">
        <f t="shared" ref="G21:G25" si="7">F21/$F$20*100</f>
        <v>68.412397524491723</v>
      </c>
      <c r="I21">
        <f t="shared" si="2"/>
        <v>0.70015399356706631</v>
      </c>
      <c r="J21">
        <f t="shared" si="3"/>
        <v>70.015399356706638</v>
      </c>
    </row>
    <row r="22" spans="1:10" x14ac:dyDescent="0.2">
      <c r="B22">
        <v>3</v>
      </c>
      <c r="C22">
        <v>19405.057000000001</v>
      </c>
      <c r="D22">
        <f t="shared" si="6"/>
        <v>90.8994995506566</v>
      </c>
      <c r="E22">
        <v>3</v>
      </c>
      <c r="F22">
        <v>8403.1669999999995</v>
      </c>
      <c r="G22">
        <f t="shared" si="7"/>
        <v>56.123625005192814</v>
      </c>
      <c r="I22">
        <f t="shared" si="2"/>
        <v>0.61742501644815062</v>
      </c>
      <c r="J22">
        <f t="shared" si="3"/>
        <v>61.742501644815064</v>
      </c>
    </row>
    <row r="23" spans="1:10" x14ac:dyDescent="0.2">
      <c r="B23">
        <v>4</v>
      </c>
      <c r="C23">
        <v>19203.986000000001</v>
      </c>
      <c r="D23">
        <f t="shared" si="6"/>
        <v>89.957618613427186</v>
      </c>
      <c r="E23">
        <v>4</v>
      </c>
      <c r="F23">
        <v>6639.2669999999998</v>
      </c>
      <c r="G23">
        <f t="shared" si="7"/>
        <v>44.342773553988806</v>
      </c>
      <c r="I23">
        <f t="shared" si="2"/>
        <v>0.49292960660221558</v>
      </c>
      <c r="J23">
        <f t="shared" si="3"/>
        <v>49.29296066022156</v>
      </c>
    </row>
    <row r="24" spans="1:10" x14ac:dyDescent="0.2">
      <c r="B24">
        <v>5</v>
      </c>
      <c r="C24">
        <v>18808.572</v>
      </c>
      <c r="D24">
        <f t="shared" si="6"/>
        <v>88.105372844949244</v>
      </c>
      <c r="E24">
        <v>5</v>
      </c>
      <c r="F24">
        <v>4802.66</v>
      </c>
      <c r="G24">
        <f t="shared" si="7"/>
        <v>32.076321804319647</v>
      </c>
      <c r="I24">
        <f t="shared" si="2"/>
        <v>0.36406771537949928</v>
      </c>
      <c r="J24">
        <f t="shared" si="3"/>
        <v>36.406771537949929</v>
      </c>
    </row>
    <row r="25" spans="1:10" x14ac:dyDescent="0.2">
      <c r="B25">
        <v>6</v>
      </c>
      <c r="C25">
        <v>19192.522000000001</v>
      </c>
      <c r="D25">
        <f t="shared" si="6"/>
        <v>89.903917567207699</v>
      </c>
      <c r="E25">
        <v>6</v>
      </c>
      <c r="F25">
        <v>4019.5390000000002</v>
      </c>
      <c r="G25">
        <f t="shared" si="7"/>
        <v>26.845961710596463</v>
      </c>
      <c r="I25">
        <f t="shared" si="2"/>
        <v>0.29860725135284294</v>
      </c>
      <c r="J25">
        <f t="shared" si="3"/>
        <v>29.860725135284294</v>
      </c>
    </row>
    <row r="26" spans="1:10" x14ac:dyDescent="0.2">
      <c r="A26" t="s">
        <v>3</v>
      </c>
      <c r="B26">
        <v>7</v>
      </c>
      <c r="C26">
        <v>18245.278999999999</v>
      </c>
      <c r="D26">
        <f>C26/$C$26*100</f>
        <v>100</v>
      </c>
      <c r="E26">
        <v>7</v>
      </c>
      <c r="F26">
        <v>19618.723000000002</v>
      </c>
      <c r="G26">
        <f>F26/$F$26*100</f>
        <v>100</v>
      </c>
      <c r="I26">
        <f t="shared" si="2"/>
        <v>1</v>
      </c>
      <c r="J26">
        <f t="shared" si="3"/>
        <v>100</v>
      </c>
    </row>
    <row r="27" spans="1:10" x14ac:dyDescent="0.2">
      <c r="B27">
        <v>8</v>
      </c>
      <c r="C27">
        <v>19405.643</v>
      </c>
      <c r="D27">
        <f t="shared" ref="D27:D31" si="8">C27/$C$26*100</f>
        <v>106.35980408959492</v>
      </c>
      <c r="E27">
        <v>8</v>
      </c>
      <c r="F27">
        <v>18990.743999999999</v>
      </c>
      <c r="G27">
        <f t="shared" ref="G27:G31" si="9">F27/$F$26*100</f>
        <v>96.799083202306264</v>
      </c>
      <c r="I27">
        <f t="shared" si="2"/>
        <v>0.91010964180382525</v>
      </c>
      <c r="J27">
        <f t="shared" si="3"/>
        <v>91.01096418038253</v>
      </c>
    </row>
    <row r="28" spans="1:10" x14ac:dyDescent="0.2">
      <c r="B28">
        <v>9</v>
      </c>
      <c r="C28">
        <v>19727.643</v>
      </c>
      <c r="D28">
        <f t="shared" si="8"/>
        <v>108.12464418877892</v>
      </c>
      <c r="E28">
        <v>9</v>
      </c>
      <c r="F28">
        <v>15088.723</v>
      </c>
      <c r="G28">
        <f t="shared" si="9"/>
        <v>76.909812121818518</v>
      </c>
      <c r="I28">
        <f t="shared" si="2"/>
        <v>0.71130696150582251</v>
      </c>
      <c r="J28">
        <f t="shared" si="3"/>
        <v>71.130696150582253</v>
      </c>
    </row>
    <row r="29" spans="1:10" x14ac:dyDescent="0.2">
      <c r="B29">
        <v>10</v>
      </c>
      <c r="C29">
        <v>19174.743999999999</v>
      </c>
      <c r="D29">
        <f t="shared" si="8"/>
        <v>105.09427671673312</v>
      </c>
      <c r="E29">
        <v>10</v>
      </c>
      <c r="F29">
        <v>12002.359</v>
      </c>
      <c r="G29">
        <f t="shared" si="9"/>
        <v>61.178084832534715</v>
      </c>
      <c r="I29">
        <f t="shared" si="2"/>
        <v>0.58212575169465852</v>
      </c>
      <c r="J29">
        <f t="shared" si="3"/>
        <v>58.21257516946585</v>
      </c>
    </row>
    <row r="30" spans="1:10" x14ac:dyDescent="0.2">
      <c r="B30">
        <v>11</v>
      </c>
      <c r="C30">
        <v>18550.966</v>
      </c>
      <c r="D30">
        <f t="shared" si="8"/>
        <v>101.67543066894183</v>
      </c>
      <c r="E30">
        <v>11</v>
      </c>
      <c r="F30">
        <v>9506.116</v>
      </c>
      <c r="G30">
        <f t="shared" si="9"/>
        <v>48.454305614080994</v>
      </c>
      <c r="I30">
        <f t="shared" si="2"/>
        <v>0.47655864642314255</v>
      </c>
      <c r="J30">
        <f t="shared" si="3"/>
        <v>47.655864642314256</v>
      </c>
    </row>
    <row r="31" spans="1:10" x14ac:dyDescent="0.2">
      <c r="B31">
        <v>12</v>
      </c>
      <c r="C31">
        <v>19085.007000000001</v>
      </c>
      <c r="D31">
        <f t="shared" si="8"/>
        <v>104.602439896918</v>
      </c>
      <c r="E31">
        <v>12</v>
      </c>
      <c r="F31">
        <v>10270.652</v>
      </c>
      <c r="G31">
        <f t="shared" si="9"/>
        <v>52.351276889938248</v>
      </c>
      <c r="I31">
        <f t="shared" si="2"/>
        <v>0.50047854468336095</v>
      </c>
      <c r="J31">
        <f t="shared" si="3"/>
        <v>50.047854468336098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</vt:lpstr>
      <vt:lpstr>II</vt:lpstr>
      <vt:lpstr>III</vt:lpstr>
      <vt:lpstr>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2021-10-04T08:39:32Z</dcterms:created>
  <dcterms:modified xsi:type="dcterms:W3CDTF">2021-10-14T07:59:25Z</dcterms:modified>
</cp:coreProperties>
</file>