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Julia/Dropbox/Backup 09:2017/Otulipenia/Manuscript/EMBO Molecular Medicine/Revision/Source data/"/>
    </mc:Choice>
  </mc:AlternateContent>
  <xr:revisionPtr revIDLastSave="0" documentId="13_ncr:1_{109919A3-F433-AE46-87B0-64537B05ECD0}" xr6:coauthVersionLast="47" xr6:coauthVersionMax="47" xr10:uidLastSave="{00000000-0000-0000-0000-000000000000}"/>
  <bookViews>
    <workbookView xWindow="0" yWindow="460" windowWidth="28800" windowHeight="16320" activeTab="5" xr2:uid="{00000000-000D-0000-FFFF-FFFF00000000}"/>
  </bookViews>
  <sheets>
    <sheet name="I" sheetId="6" r:id="rId1"/>
    <sheet name="II" sheetId="9" r:id="rId2"/>
    <sheet name="III" sheetId="10" r:id="rId3"/>
    <sheet name="IV" sheetId="11" r:id="rId4"/>
    <sheet name="V" sheetId="12" r:id="rId5"/>
    <sheet name="VI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0" i="13" l="1"/>
  <c r="F20" i="13"/>
  <c r="E20" i="13"/>
  <c r="E23" i="13" s="1"/>
  <c r="D20" i="13"/>
  <c r="D23" i="13" s="1"/>
  <c r="C20" i="13"/>
  <c r="B20" i="13"/>
  <c r="B23" i="13" s="1"/>
  <c r="G19" i="13"/>
  <c r="F19" i="13"/>
  <c r="E19" i="13"/>
  <c r="D19" i="13"/>
  <c r="C19" i="13"/>
  <c r="B19" i="13"/>
  <c r="B22" i="13" s="1"/>
  <c r="G20" i="12"/>
  <c r="F20" i="12"/>
  <c r="E20" i="12"/>
  <c r="E23" i="12" s="1"/>
  <c r="D20" i="12"/>
  <c r="D23" i="12" s="1"/>
  <c r="C20" i="12"/>
  <c r="B20" i="12"/>
  <c r="B23" i="12" s="1"/>
  <c r="G19" i="12"/>
  <c r="F19" i="12"/>
  <c r="E19" i="12"/>
  <c r="D19" i="12"/>
  <c r="C19" i="12"/>
  <c r="B19" i="12"/>
  <c r="B22" i="12" s="1"/>
  <c r="G20" i="11"/>
  <c r="F20" i="11"/>
  <c r="E20" i="11"/>
  <c r="D20" i="11"/>
  <c r="C20" i="11"/>
  <c r="B20" i="11"/>
  <c r="B23" i="11" s="1"/>
  <c r="G19" i="11"/>
  <c r="F19" i="11"/>
  <c r="E19" i="11"/>
  <c r="E22" i="11" s="1"/>
  <c r="D19" i="11"/>
  <c r="D22" i="11" s="1"/>
  <c r="C19" i="11"/>
  <c r="B19" i="11"/>
  <c r="B22" i="11" s="1"/>
  <c r="G20" i="10"/>
  <c r="F20" i="10"/>
  <c r="F23" i="10" s="1"/>
  <c r="E20" i="10"/>
  <c r="E23" i="10" s="1"/>
  <c r="D20" i="10"/>
  <c r="D23" i="10" s="1"/>
  <c r="C20" i="10"/>
  <c r="B20" i="10"/>
  <c r="B23" i="10" s="1"/>
  <c r="G19" i="10"/>
  <c r="F19" i="10"/>
  <c r="E19" i="10"/>
  <c r="D19" i="10"/>
  <c r="C19" i="10"/>
  <c r="B19" i="10"/>
  <c r="B22" i="10" s="1"/>
  <c r="C17" i="9"/>
  <c r="C20" i="9" s="1"/>
  <c r="D17" i="9"/>
  <c r="D20" i="9" s="1"/>
  <c r="E17" i="9"/>
  <c r="E20" i="9" s="1"/>
  <c r="B17" i="9"/>
  <c r="B20" i="9" s="1"/>
  <c r="C16" i="9"/>
  <c r="C19" i="9" s="1"/>
  <c r="D16" i="9"/>
  <c r="D19" i="9" s="1"/>
  <c r="E16" i="9"/>
  <c r="E19" i="9" s="1"/>
  <c r="B16" i="9"/>
  <c r="B19" i="9" s="1"/>
  <c r="C20" i="6"/>
  <c r="D20" i="6"/>
  <c r="E20" i="6"/>
  <c r="F20" i="6"/>
  <c r="G20" i="6"/>
  <c r="C19" i="6"/>
  <c r="D19" i="6"/>
  <c r="E19" i="6"/>
  <c r="F19" i="6"/>
  <c r="G19" i="6"/>
  <c r="B20" i="6"/>
  <c r="D22" i="6"/>
  <c r="B19" i="6"/>
  <c r="B22" i="6" s="1"/>
  <c r="B23" i="6"/>
  <c r="C22" i="13" l="1"/>
  <c r="D22" i="13"/>
  <c r="F23" i="13"/>
  <c r="F22" i="13"/>
  <c r="G22" i="13"/>
  <c r="E22" i="13"/>
  <c r="C23" i="13"/>
  <c r="G23" i="13"/>
  <c r="F22" i="12"/>
  <c r="C22" i="12"/>
  <c r="G22" i="12"/>
  <c r="D22" i="12"/>
  <c r="F23" i="12"/>
  <c r="E22" i="12"/>
  <c r="C23" i="12"/>
  <c r="G23" i="12"/>
  <c r="F23" i="11"/>
  <c r="G23" i="11"/>
  <c r="F22" i="11"/>
  <c r="D23" i="11"/>
  <c r="C23" i="11"/>
  <c r="C22" i="11"/>
  <c r="G22" i="11"/>
  <c r="E23" i="11"/>
  <c r="G22" i="10"/>
  <c r="F22" i="10"/>
  <c r="C22" i="10"/>
  <c r="D22" i="10"/>
  <c r="E22" i="10"/>
  <c r="C23" i="10"/>
  <c r="G23" i="10"/>
  <c r="G22" i="6"/>
  <c r="E23" i="6"/>
  <c r="C23" i="6"/>
  <c r="F22" i="6"/>
  <c r="D23" i="6"/>
  <c r="F23" i="6"/>
  <c r="C22" i="6"/>
  <c r="E22" i="6"/>
  <c r="G23" i="6"/>
</calcChain>
</file>

<file path=xl/sharedStrings.xml><?xml version="1.0" encoding="utf-8"?>
<sst xmlns="http://schemas.openxmlformats.org/spreadsheetml/2006/main" count="78" uniqueCount="12">
  <si>
    <t>Luminescence (raw data)</t>
  </si>
  <si>
    <t>DMSO</t>
  </si>
  <si>
    <t>control</t>
  </si>
  <si>
    <t>patient</t>
  </si>
  <si>
    <t>CHX 50µg/ml</t>
  </si>
  <si>
    <t>(TNF (ng/ml))</t>
  </si>
  <si>
    <t>mean (ctrl)</t>
  </si>
  <si>
    <t>mean (pat)</t>
  </si>
  <si>
    <t>normalized to 100 (ctrl)</t>
  </si>
  <si>
    <t>normalized to 100 (pat)</t>
  </si>
  <si>
    <t>TNF 12.5 ng/ml</t>
  </si>
  <si>
    <t>CHX (µg/ml)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</si>
</sst>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NumberFormat="1" applyFont="1" applyFill="1"/>
    <xf numFmtId="0" fontId="2" fillId="0" borderId="0" xfId="0" applyFont="1"/>
    <xf numFmtId="0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</cellXfs>
  <cellStyles count="1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workbookViewId="0">
      <selection sqref="A1:XFD1048576"/>
    </sheetView>
  </sheetViews>
  <sheetFormatPr baseColWidth="10" defaultRowHeight="15" x14ac:dyDescent="0.2"/>
  <cols>
    <col min="1" max="1" width="19.83203125" bestFit="1" customWidth="1"/>
    <col min="2" max="2" width="8.1640625" bestFit="1" customWidth="1"/>
    <col min="3" max="7" width="12.1640625" bestFit="1" customWidth="1"/>
  </cols>
  <sheetData>
    <row r="1" spans="1:12" ht="19" x14ac:dyDescent="0.25">
      <c r="A1" s="4"/>
    </row>
    <row r="2" spans="1:12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B3" s="6" t="s">
        <v>1</v>
      </c>
      <c r="C3" s="6"/>
      <c r="D3" s="6"/>
      <c r="E3" s="6" t="s">
        <v>4</v>
      </c>
      <c r="F3" s="6"/>
      <c r="G3" s="6"/>
      <c r="H3" s="1"/>
      <c r="I3" s="1"/>
      <c r="J3" s="1"/>
      <c r="K3" s="1"/>
      <c r="L3" s="1"/>
    </row>
    <row r="4" spans="1:12" x14ac:dyDescent="0.2">
      <c r="B4" s="1">
        <v>0</v>
      </c>
      <c r="C4" s="1">
        <v>12.5</v>
      </c>
      <c r="D4" s="1">
        <v>25</v>
      </c>
      <c r="E4" s="1">
        <v>0</v>
      </c>
      <c r="F4" s="1">
        <v>12.5</v>
      </c>
      <c r="G4" s="1">
        <v>25</v>
      </c>
      <c r="H4" s="1" t="s">
        <v>5</v>
      </c>
      <c r="I4" s="1"/>
      <c r="J4" s="1"/>
      <c r="K4" s="1"/>
      <c r="L4" s="1"/>
    </row>
    <row r="5" spans="1:12" x14ac:dyDescent="0.2">
      <c r="A5" s="1" t="s">
        <v>2</v>
      </c>
      <c r="B5" s="2">
        <v>4449240</v>
      </c>
      <c r="C5" s="2">
        <v>3864010</v>
      </c>
      <c r="D5" s="2">
        <v>3715750</v>
      </c>
      <c r="E5" s="2">
        <v>3125350</v>
      </c>
      <c r="F5" s="1">
        <v>2082600</v>
      </c>
      <c r="G5" s="1">
        <v>1870800</v>
      </c>
      <c r="H5" s="1"/>
      <c r="I5" s="1"/>
      <c r="J5" s="1"/>
      <c r="K5" s="1"/>
      <c r="L5" s="1"/>
    </row>
    <row r="6" spans="1:12" x14ac:dyDescent="0.2">
      <c r="A6" s="1"/>
      <c r="B6" s="2">
        <v>4342660</v>
      </c>
      <c r="C6" s="2">
        <v>3751430</v>
      </c>
      <c r="D6" s="2">
        <v>3824440</v>
      </c>
      <c r="E6" s="2">
        <v>3114510</v>
      </c>
      <c r="F6" s="1">
        <v>1999100</v>
      </c>
      <c r="G6" s="1">
        <v>1821920</v>
      </c>
      <c r="H6" s="1"/>
      <c r="I6" s="1"/>
      <c r="J6" s="1"/>
      <c r="K6" s="1"/>
      <c r="L6" s="1"/>
    </row>
    <row r="7" spans="1:12" x14ac:dyDescent="0.2">
      <c r="A7" s="1"/>
      <c r="B7" s="2">
        <v>4394660</v>
      </c>
      <c r="C7" s="2">
        <v>3911290</v>
      </c>
      <c r="D7" s="2">
        <v>3739880</v>
      </c>
      <c r="E7" s="2">
        <v>3108940</v>
      </c>
      <c r="F7" s="1">
        <v>2072880</v>
      </c>
      <c r="G7" s="1">
        <v>1905070</v>
      </c>
      <c r="H7" s="1"/>
      <c r="I7" s="1"/>
      <c r="J7" s="1"/>
      <c r="L7" s="1"/>
    </row>
    <row r="8" spans="1:12" x14ac:dyDescent="0.2">
      <c r="A8" s="1" t="s">
        <v>3</v>
      </c>
      <c r="B8" s="2">
        <v>3672550</v>
      </c>
      <c r="C8" s="2">
        <v>3403240</v>
      </c>
      <c r="D8" s="2">
        <v>3456390</v>
      </c>
      <c r="E8" s="2">
        <v>2396380</v>
      </c>
      <c r="F8" s="1">
        <v>1107400</v>
      </c>
      <c r="G8" s="1">
        <v>1010720</v>
      </c>
      <c r="H8" s="1"/>
      <c r="I8" s="1"/>
      <c r="J8" s="1"/>
      <c r="L8" s="1"/>
    </row>
    <row r="9" spans="1:12" x14ac:dyDescent="0.2">
      <c r="A9" s="1"/>
      <c r="B9" s="2">
        <v>3881090</v>
      </c>
      <c r="C9" s="2">
        <v>3587790</v>
      </c>
      <c r="D9" s="2">
        <v>3517620</v>
      </c>
      <c r="E9" s="2">
        <v>2356850</v>
      </c>
      <c r="F9" s="1">
        <v>1156330</v>
      </c>
      <c r="G9" s="1">
        <v>1019620</v>
      </c>
      <c r="H9" s="1"/>
      <c r="I9" s="1"/>
      <c r="J9" s="1"/>
      <c r="K9" s="1"/>
      <c r="L9" s="1"/>
    </row>
    <row r="10" spans="1:12" x14ac:dyDescent="0.2">
      <c r="A10" s="1"/>
      <c r="B10" s="2">
        <v>3722220</v>
      </c>
      <c r="C10" s="2">
        <v>3539530</v>
      </c>
      <c r="D10" s="2">
        <v>3682400</v>
      </c>
      <c r="E10" s="2">
        <v>2365620</v>
      </c>
      <c r="F10" s="1">
        <v>1064960</v>
      </c>
      <c r="G10" s="1">
        <v>978140</v>
      </c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6" t="s">
        <v>1</v>
      </c>
      <c r="C16" s="6"/>
      <c r="D16" s="6"/>
      <c r="E16" s="6" t="s">
        <v>4</v>
      </c>
      <c r="F16" s="6"/>
      <c r="G16" s="6"/>
      <c r="H16" s="1"/>
      <c r="I16" s="1"/>
      <c r="J16" s="1"/>
      <c r="K16" s="1"/>
      <c r="L16" s="1"/>
    </row>
    <row r="17" spans="1:12" x14ac:dyDescent="0.2">
      <c r="A17" s="1"/>
      <c r="B17" s="1">
        <v>0</v>
      </c>
      <c r="C17" s="1">
        <v>12.5</v>
      </c>
      <c r="D17" s="1">
        <v>25</v>
      </c>
      <c r="E17" s="1">
        <v>0</v>
      </c>
      <c r="F17" s="1">
        <v>12.5</v>
      </c>
      <c r="G17" s="1">
        <v>25</v>
      </c>
      <c r="H17" s="1" t="s">
        <v>5</v>
      </c>
      <c r="I17" s="5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</row>
    <row r="19" spans="1:12" x14ac:dyDescent="0.2">
      <c r="A19" s="1" t="s">
        <v>6</v>
      </c>
      <c r="B19" s="1">
        <f>AVERAGE(B5:B7)</f>
        <v>4395520</v>
      </c>
      <c r="C19" s="1">
        <f t="shared" ref="C19:G19" si="0">AVERAGE(C5:C7)</f>
        <v>3842243.3333333335</v>
      </c>
      <c r="D19" s="1">
        <f t="shared" si="0"/>
        <v>3760023.3333333335</v>
      </c>
      <c r="E19" s="1">
        <f t="shared" si="0"/>
        <v>3116266.6666666665</v>
      </c>
      <c r="F19" s="1">
        <f t="shared" si="0"/>
        <v>2051526.6666666667</v>
      </c>
      <c r="G19" s="1">
        <f t="shared" si="0"/>
        <v>1865930</v>
      </c>
      <c r="H19" s="1"/>
      <c r="I19" s="1"/>
      <c r="J19" s="1"/>
      <c r="K19" s="1"/>
      <c r="L19" s="1"/>
    </row>
    <row r="20" spans="1:12" x14ac:dyDescent="0.2">
      <c r="A20" s="1" t="s">
        <v>7</v>
      </c>
      <c r="B20" s="1">
        <f>AVERAGE(B8:B10)</f>
        <v>3758620</v>
      </c>
      <c r="C20" s="1">
        <f t="shared" ref="C20:G20" si="1">AVERAGE(C8:C10)</f>
        <v>3510186.6666666665</v>
      </c>
      <c r="D20" s="1">
        <f t="shared" si="1"/>
        <v>3552136.6666666665</v>
      </c>
      <c r="E20" s="1">
        <f t="shared" si="1"/>
        <v>2372950</v>
      </c>
      <c r="F20" s="1">
        <f t="shared" si="1"/>
        <v>1109563.3333333333</v>
      </c>
      <c r="G20" s="1">
        <f t="shared" si="1"/>
        <v>1002826.6666666666</v>
      </c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 t="s">
        <v>8</v>
      </c>
      <c r="B22" s="1">
        <f>(B19/$B$19)*100</f>
        <v>100</v>
      </c>
      <c r="C22" s="1">
        <f t="shared" ref="C22:I22" si="2">(C19/$B$19)*100</f>
        <v>87.412714157445166</v>
      </c>
      <c r="D22" s="1">
        <f t="shared" si="2"/>
        <v>85.542173243059608</v>
      </c>
      <c r="E22" s="1">
        <f t="shared" si="2"/>
        <v>70.896427878081923</v>
      </c>
      <c r="F22" s="1">
        <f t="shared" si="2"/>
        <v>46.673127790720251</v>
      </c>
      <c r="G22" s="1">
        <f t="shared" si="2"/>
        <v>42.450722553873035</v>
      </c>
      <c r="H22" s="1"/>
      <c r="I22" s="1"/>
      <c r="J22" s="1"/>
      <c r="K22" s="1"/>
      <c r="L22" s="1"/>
    </row>
    <row r="23" spans="1:12" x14ac:dyDescent="0.2">
      <c r="A23" s="1" t="s">
        <v>9</v>
      </c>
      <c r="B23" s="1">
        <f>(B20/$B$20)*100</f>
        <v>100</v>
      </c>
      <c r="C23" s="1">
        <f t="shared" ref="C23:I23" si="3">(C20/$B$20)*100</f>
        <v>93.390304597609401</v>
      </c>
      <c r="D23" s="1">
        <f t="shared" si="3"/>
        <v>94.506405719829786</v>
      </c>
      <c r="E23" s="1">
        <f t="shared" si="3"/>
        <v>63.133543694228202</v>
      </c>
      <c r="F23" s="1">
        <f t="shared" si="3"/>
        <v>29.520497771345156</v>
      </c>
      <c r="G23" s="1">
        <f t="shared" si="3"/>
        <v>26.680714375666248</v>
      </c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3"/>
      <c r="C28" s="3"/>
      <c r="D28" s="3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</row>
    <row r="32" spans="1:12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  <row r="36" spans="1:5" x14ac:dyDescent="0.2">
      <c r="A36" s="1"/>
      <c r="B36" s="1"/>
      <c r="C36" s="1"/>
      <c r="D36" s="1"/>
      <c r="E36" s="1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</sheetData>
  <mergeCells count="4">
    <mergeCell ref="B3:D3"/>
    <mergeCell ref="E3:G3"/>
    <mergeCell ref="B16:D16"/>
    <mergeCell ref="E16:G1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B8D6-C9CA-1F40-A02C-608B6A428ADC}">
  <dimension ref="A1:L37"/>
  <sheetViews>
    <sheetView workbookViewId="0">
      <selection activeCell="B29" sqref="B29"/>
    </sheetView>
  </sheetViews>
  <sheetFormatPr baseColWidth="10" defaultRowHeight="15" x14ac:dyDescent="0.2"/>
  <cols>
    <col min="1" max="1" width="19.83203125" bestFit="1" customWidth="1"/>
  </cols>
  <sheetData>
    <row r="1" spans="1:12" ht="19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8"/>
      <c r="B3" s="11" t="s">
        <v>2</v>
      </c>
      <c r="C3" s="11"/>
      <c r="D3" s="11" t="s">
        <v>10</v>
      </c>
      <c r="E3" s="11"/>
      <c r="F3" s="9"/>
      <c r="G3" s="9"/>
      <c r="H3" s="8"/>
      <c r="I3" s="8"/>
      <c r="J3" s="8"/>
      <c r="K3" s="8"/>
      <c r="L3" s="8"/>
    </row>
    <row r="4" spans="1:12" x14ac:dyDescent="0.2">
      <c r="A4" s="8"/>
      <c r="B4" s="8">
        <v>0</v>
      </c>
      <c r="C4" s="8">
        <v>50</v>
      </c>
      <c r="D4" s="8">
        <v>0</v>
      </c>
      <c r="E4" s="8">
        <v>50</v>
      </c>
      <c r="F4" s="8" t="s">
        <v>11</v>
      </c>
      <c r="G4" s="8"/>
      <c r="H4" s="8"/>
      <c r="I4" s="8"/>
      <c r="J4" s="8"/>
      <c r="K4" s="8"/>
      <c r="L4" s="8"/>
    </row>
    <row r="5" spans="1:12" x14ac:dyDescent="0.2">
      <c r="A5" s="8" t="s">
        <v>2</v>
      </c>
      <c r="B5">
        <v>4199370</v>
      </c>
      <c r="C5">
        <v>3540980</v>
      </c>
      <c r="D5">
        <v>4098360</v>
      </c>
      <c r="E5">
        <v>2182010</v>
      </c>
      <c r="F5" s="8"/>
      <c r="G5" s="8"/>
      <c r="H5" s="8"/>
      <c r="I5" s="8"/>
      <c r="J5" s="8"/>
      <c r="K5" s="8"/>
      <c r="L5" s="8"/>
    </row>
    <row r="6" spans="1:12" x14ac:dyDescent="0.2">
      <c r="A6" s="8"/>
      <c r="B6">
        <v>4538460</v>
      </c>
      <c r="C6">
        <v>3370100</v>
      </c>
      <c r="D6">
        <v>3989040</v>
      </c>
      <c r="E6">
        <v>2127040</v>
      </c>
      <c r="F6" s="8"/>
      <c r="G6" s="8"/>
      <c r="H6" s="8"/>
      <c r="I6" s="8"/>
      <c r="J6" s="8"/>
      <c r="K6" s="8"/>
      <c r="L6" s="8"/>
    </row>
    <row r="7" spans="1:12" x14ac:dyDescent="0.2">
      <c r="A7" s="8"/>
      <c r="B7">
        <v>4629880</v>
      </c>
      <c r="C7">
        <v>3768620</v>
      </c>
      <c r="D7">
        <v>4092170</v>
      </c>
      <c r="E7">
        <v>2109520</v>
      </c>
      <c r="F7" s="8"/>
      <c r="G7" s="8"/>
      <c r="H7" s="8"/>
      <c r="I7" s="8"/>
      <c r="J7" s="8"/>
      <c r="K7" s="8"/>
      <c r="L7" s="8"/>
    </row>
    <row r="8" spans="1:12" x14ac:dyDescent="0.2">
      <c r="A8" s="8" t="s">
        <v>3</v>
      </c>
      <c r="B8">
        <v>4476940</v>
      </c>
      <c r="C8">
        <v>3559650</v>
      </c>
      <c r="D8">
        <v>4558880</v>
      </c>
      <c r="E8">
        <v>1193410</v>
      </c>
      <c r="F8" s="8"/>
      <c r="G8" s="8"/>
      <c r="H8" s="8"/>
      <c r="I8" s="8"/>
      <c r="J8" s="8"/>
      <c r="K8" s="8"/>
      <c r="L8" s="8"/>
    </row>
    <row r="9" spans="1:12" x14ac:dyDescent="0.2">
      <c r="A9" s="8"/>
      <c r="B9">
        <v>4741360</v>
      </c>
      <c r="C9">
        <v>3533980</v>
      </c>
      <c r="D9">
        <v>4494420</v>
      </c>
      <c r="E9">
        <v>1212490</v>
      </c>
      <c r="F9" s="8"/>
      <c r="G9" s="8"/>
      <c r="H9" s="8"/>
      <c r="I9" s="8"/>
      <c r="J9" s="8"/>
      <c r="K9" s="8"/>
      <c r="L9" s="8"/>
    </row>
    <row r="10" spans="1:12" x14ac:dyDescent="0.2">
      <c r="A10" s="8"/>
      <c r="B10">
        <v>4638290</v>
      </c>
      <c r="C10">
        <v>3246670</v>
      </c>
      <c r="D10">
        <v>4688160</v>
      </c>
      <c r="E10">
        <v>1132680</v>
      </c>
      <c r="F10" s="8"/>
      <c r="G10" s="8"/>
      <c r="H10" s="8"/>
      <c r="I10" s="8"/>
      <c r="J10" s="8"/>
      <c r="K10" s="8"/>
      <c r="L10" s="8"/>
    </row>
    <row r="11" spans="1:12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">
      <c r="A14" s="8"/>
      <c r="B14" s="11" t="s">
        <v>2</v>
      </c>
      <c r="C14" s="11"/>
      <c r="D14" s="11" t="s">
        <v>10</v>
      </c>
      <c r="E14" s="11"/>
      <c r="F14" s="9"/>
      <c r="G14" s="8"/>
      <c r="H14" s="8"/>
      <c r="I14" s="8"/>
      <c r="J14" s="8"/>
      <c r="K14" s="8"/>
      <c r="L14" s="8"/>
    </row>
    <row r="15" spans="1:12" x14ac:dyDescent="0.2">
      <c r="A15" s="8"/>
      <c r="B15" s="8">
        <v>0</v>
      </c>
      <c r="C15" s="8">
        <v>50</v>
      </c>
      <c r="D15" s="8">
        <v>0</v>
      </c>
      <c r="E15" s="8">
        <v>50</v>
      </c>
      <c r="F15" s="8" t="s">
        <v>11</v>
      </c>
      <c r="G15" s="8"/>
      <c r="H15" s="8"/>
      <c r="I15" s="8"/>
      <c r="J15" s="8"/>
      <c r="K15" s="8"/>
      <c r="L15" s="8"/>
    </row>
    <row r="16" spans="1:12" x14ac:dyDescent="0.2">
      <c r="A16" s="8" t="s">
        <v>6</v>
      </c>
      <c r="B16" s="8">
        <f>AVERAGE(B5:B7)</f>
        <v>4455903.333333333</v>
      </c>
      <c r="C16" s="8">
        <f t="shared" ref="C16:F16" si="0">AVERAGE(C5:C7)</f>
        <v>3559900</v>
      </c>
      <c r="D16" s="8">
        <f t="shared" si="0"/>
        <v>4059856.6666666665</v>
      </c>
      <c r="E16" s="8">
        <f t="shared" si="0"/>
        <v>2139523.3333333335</v>
      </c>
      <c r="F16" s="8"/>
      <c r="G16" s="8"/>
      <c r="H16" s="8"/>
      <c r="I16" s="8"/>
      <c r="J16" s="8"/>
      <c r="K16" s="8"/>
      <c r="L16" s="8"/>
    </row>
    <row r="17" spans="1:12" x14ac:dyDescent="0.2">
      <c r="A17" s="8" t="s">
        <v>7</v>
      </c>
      <c r="B17" s="8">
        <f>AVERAGE(B8:B10)</f>
        <v>4618863.333333333</v>
      </c>
      <c r="C17" s="8">
        <f t="shared" ref="C17:F17" si="1">AVERAGE(C8:C10)</f>
        <v>3446766.6666666665</v>
      </c>
      <c r="D17" s="8">
        <f t="shared" si="1"/>
        <v>4580486.666666667</v>
      </c>
      <c r="E17" s="8">
        <f t="shared" si="1"/>
        <v>1179526.6666666667</v>
      </c>
      <c r="F17" s="8"/>
      <c r="G17" s="8"/>
      <c r="H17" s="8"/>
      <c r="I17" s="8"/>
      <c r="J17" s="8"/>
      <c r="K17" s="8"/>
      <c r="L17" s="8"/>
    </row>
    <row r="18" spans="1:12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">
      <c r="A19" s="8" t="s">
        <v>8</v>
      </c>
      <c r="B19" s="8">
        <f>B16/$B$16*100</f>
        <v>100</v>
      </c>
      <c r="C19" s="8">
        <f t="shared" ref="C19:E19" si="2">C16/$B$16*100</f>
        <v>79.891769046455991</v>
      </c>
      <c r="D19" s="8">
        <f t="shared" si="2"/>
        <v>91.111865831918863</v>
      </c>
      <c r="E19" s="8">
        <f t="shared" si="2"/>
        <v>48.015479091033548</v>
      </c>
      <c r="F19" s="8"/>
      <c r="G19" s="8"/>
      <c r="H19" s="8"/>
      <c r="I19" s="8"/>
      <c r="J19" s="8"/>
      <c r="K19" s="8"/>
      <c r="L19" s="8"/>
    </row>
    <row r="20" spans="1:12" x14ac:dyDescent="0.2">
      <c r="A20" s="8" t="s">
        <v>9</v>
      </c>
      <c r="B20" s="8">
        <f>B17/$B$17*100</f>
        <v>100</v>
      </c>
      <c r="C20" s="8">
        <f t="shared" ref="C20:E20" si="3">C17/$B$17*100</f>
        <v>74.623698904275869</v>
      </c>
      <c r="D20" s="8">
        <f t="shared" si="3"/>
        <v>99.169131799382114</v>
      </c>
      <c r="E20" s="8">
        <f t="shared" si="3"/>
        <v>25.537163183727024</v>
      </c>
      <c r="F20" s="8"/>
      <c r="G20" s="8"/>
      <c r="H20" s="8"/>
      <c r="I20" s="8"/>
      <c r="J20" s="8"/>
      <c r="K20" s="8"/>
      <c r="L20" s="8"/>
    </row>
    <row r="21" spans="1:12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">
      <c r="A25" s="8"/>
      <c r="B25" s="10"/>
      <c r="C25" s="10"/>
      <c r="D25" s="10"/>
      <c r="E25" s="8"/>
      <c r="F25" s="8"/>
      <c r="G25" s="8"/>
      <c r="H25" s="8"/>
      <c r="I25" s="8"/>
      <c r="J25" s="8"/>
      <c r="K25" s="8"/>
      <c r="L25" s="8"/>
    </row>
    <row r="26" spans="1:12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</sheetData>
  <mergeCells count="4">
    <mergeCell ref="B3:C3"/>
    <mergeCell ref="D3:E3"/>
    <mergeCell ref="B14:C14"/>
    <mergeCell ref="D14:E1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D53C-033D-634D-8E27-2D53DC90347F}">
  <dimension ref="A1:L40"/>
  <sheetViews>
    <sheetView workbookViewId="0">
      <selection activeCell="B5" sqref="B5:G10"/>
    </sheetView>
  </sheetViews>
  <sheetFormatPr baseColWidth="10" defaultRowHeight="15" x14ac:dyDescent="0.2"/>
  <cols>
    <col min="1" max="1" width="19.83203125" bestFit="1" customWidth="1"/>
    <col min="2" max="2" width="8.1640625" bestFit="1" customWidth="1"/>
    <col min="3" max="7" width="12.1640625" bestFit="1" customWidth="1"/>
  </cols>
  <sheetData>
    <row r="1" spans="1:12" ht="19" x14ac:dyDescent="0.25">
      <c r="A1" s="4"/>
    </row>
    <row r="2" spans="1:12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B3" s="6" t="s">
        <v>1</v>
      </c>
      <c r="C3" s="6"/>
      <c r="D3" s="6"/>
      <c r="E3" s="6" t="s">
        <v>4</v>
      </c>
      <c r="F3" s="6"/>
      <c r="G3" s="6"/>
      <c r="H3" s="1"/>
      <c r="I3" s="1"/>
      <c r="J3" s="1"/>
      <c r="K3" s="1"/>
      <c r="L3" s="1"/>
    </row>
    <row r="4" spans="1:12" x14ac:dyDescent="0.2">
      <c r="B4" s="1">
        <v>0</v>
      </c>
      <c r="C4" s="1">
        <v>12.5</v>
      </c>
      <c r="D4" s="1">
        <v>25</v>
      </c>
      <c r="E4" s="1">
        <v>0</v>
      </c>
      <c r="F4" s="1">
        <v>12.5</v>
      </c>
      <c r="G4" s="1">
        <v>25</v>
      </c>
      <c r="H4" s="1" t="s">
        <v>5</v>
      </c>
      <c r="I4" s="1"/>
      <c r="J4" s="1"/>
      <c r="K4" s="1"/>
      <c r="L4" s="1"/>
    </row>
    <row r="5" spans="1:12" x14ac:dyDescent="0.2">
      <c r="A5" s="1" t="s">
        <v>2</v>
      </c>
      <c r="B5">
        <v>574110</v>
      </c>
      <c r="C5">
        <v>500060</v>
      </c>
      <c r="D5">
        <v>502810</v>
      </c>
      <c r="E5">
        <v>494640</v>
      </c>
      <c r="F5">
        <v>433660</v>
      </c>
      <c r="G5">
        <v>396000</v>
      </c>
      <c r="H5" s="1"/>
      <c r="I5" s="1"/>
      <c r="J5" s="1"/>
      <c r="K5" s="1"/>
      <c r="L5" s="1"/>
    </row>
    <row r="6" spans="1:12" x14ac:dyDescent="0.2">
      <c r="A6" s="1"/>
      <c r="B6">
        <v>574820</v>
      </c>
      <c r="C6">
        <v>507180</v>
      </c>
      <c r="D6">
        <v>477540</v>
      </c>
      <c r="E6">
        <v>502540</v>
      </c>
      <c r="F6">
        <v>427930</v>
      </c>
      <c r="G6">
        <v>383520</v>
      </c>
      <c r="H6" s="1"/>
      <c r="I6" s="1"/>
      <c r="J6" s="1"/>
      <c r="K6" s="1"/>
      <c r="L6" s="1"/>
    </row>
    <row r="7" spans="1:12" x14ac:dyDescent="0.2">
      <c r="A7" s="1"/>
      <c r="B7">
        <v>575090</v>
      </c>
      <c r="C7">
        <v>487690</v>
      </c>
      <c r="D7">
        <v>463040</v>
      </c>
      <c r="E7">
        <v>480360</v>
      </c>
      <c r="F7">
        <v>436690</v>
      </c>
      <c r="G7">
        <v>395700</v>
      </c>
      <c r="H7" s="1"/>
      <c r="I7" s="1"/>
      <c r="J7" s="1"/>
      <c r="L7" s="1"/>
    </row>
    <row r="8" spans="1:12" x14ac:dyDescent="0.2">
      <c r="A8" s="1" t="s">
        <v>3</v>
      </c>
      <c r="B8">
        <v>391000</v>
      </c>
      <c r="C8">
        <v>363310</v>
      </c>
      <c r="D8">
        <v>354360</v>
      </c>
      <c r="E8">
        <v>257390</v>
      </c>
      <c r="F8">
        <v>64160</v>
      </c>
      <c r="G8">
        <v>42410</v>
      </c>
      <c r="H8" s="1"/>
      <c r="I8" s="1"/>
      <c r="J8" s="1"/>
      <c r="L8" s="1"/>
    </row>
    <row r="9" spans="1:12" x14ac:dyDescent="0.2">
      <c r="A9" s="1"/>
      <c r="B9">
        <v>405860</v>
      </c>
      <c r="C9">
        <v>364510</v>
      </c>
      <c r="D9">
        <v>352760</v>
      </c>
      <c r="E9">
        <v>263350</v>
      </c>
      <c r="F9">
        <v>62520</v>
      </c>
      <c r="G9">
        <v>49340</v>
      </c>
      <c r="H9" s="1"/>
      <c r="I9" s="1"/>
      <c r="J9" s="1"/>
      <c r="K9" s="1"/>
      <c r="L9" s="1"/>
    </row>
    <row r="10" spans="1:12" x14ac:dyDescent="0.2">
      <c r="A10" s="1"/>
      <c r="B10">
        <v>405100</v>
      </c>
      <c r="C10">
        <v>387740</v>
      </c>
      <c r="D10">
        <v>369720</v>
      </c>
      <c r="E10">
        <v>263720</v>
      </c>
      <c r="F10">
        <v>64620</v>
      </c>
      <c r="G10">
        <v>46950</v>
      </c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6" t="s">
        <v>1</v>
      </c>
      <c r="C16" s="6"/>
      <c r="D16" s="6"/>
      <c r="E16" s="6" t="s">
        <v>4</v>
      </c>
      <c r="F16" s="6"/>
      <c r="G16" s="6"/>
      <c r="H16" s="1"/>
      <c r="I16" s="1"/>
      <c r="J16" s="1"/>
      <c r="K16" s="1"/>
      <c r="L16" s="1"/>
    </row>
    <row r="17" spans="1:12" x14ac:dyDescent="0.2">
      <c r="A17" s="1"/>
      <c r="B17" s="1">
        <v>0</v>
      </c>
      <c r="C17" s="1">
        <v>12.5</v>
      </c>
      <c r="D17" s="1">
        <v>25</v>
      </c>
      <c r="E17" s="1">
        <v>0</v>
      </c>
      <c r="F17" s="1">
        <v>12.5</v>
      </c>
      <c r="G17" s="1">
        <v>25</v>
      </c>
      <c r="H17" s="1" t="s">
        <v>5</v>
      </c>
      <c r="I17" s="5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</row>
    <row r="19" spans="1:12" x14ac:dyDescent="0.2">
      <c r="A19" s="1" t="s">
        <v>6</v>
      </c>
      <c r="B19" s="1">
        <f>AVERAGE(B5:B7)</f>
        <v>574673.33333333337</v>
      </c>
      <c r="C19" s="1">
        <f t="shared" ref="C19:G19" si="0">AVERAGE(C5:C7)</f>
        <v>498310</v>
      </c>
      <c r="D19" s="1">
        <f t="shared" si="0"/>
        <v>481130</v>
      </c>
      <c r="E19" s="1">
        <f t="shared" si="0"/>
        <v>492513.33333333331</v>
      </c>
      <c r="F19" s="1">
        <f t="shared" si="0"/>
        <v>432760</v>
      </c>
      <c r="G19" s="1">
        <f t="shared" si="0"/>
        <v>391740</v>
      </c>
      <c r="H19" s="1"/>
      <c r="I19" s="1"/>
      <c r="J19" s="1"/>
      <c r="K19" s="1"/>
      <c r="L19" s="1"/>
    </row>
    <row r="20" spans="1:12" x14ac:dyDescent="0.2">
      <c r="A20" s="1" t="s">
        <v>7</v>
      </c>
      <c r="B20" s="1">
        <f>AVERAGE(B8:B10)</f>
        <v>400653.33333333331</v>
      </c>
      <c r="C20" s="1">
        <f t="shared" ref="C20:G20" si="1">AVERAGE(C8:C10)</f>
        <v>371853.33333333331</v>
      </c>
      <c r="D20" s="1">
        <f t="shared" si="1"/>
        <v>358946.66666666669</v>
      </c>
      <c r="E20" s="1">
        <f t="shared" si="1"/>
        <v>261486.66666666666</v>
      </c>
      <c r="F20" s="1">
        <f t="shared" si="1"/>
        <v>63766.666666666664</v>
      </c>
      <c r="G20" s="1">
        <f t="shared" si="1"/>
        <v>46233.333333333336</v>
      </c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 t="s">
        <v>8</v>
      </c>
      <c r="B22" s="1">
        <f>(B19/$B$19)*100</f>
        <v>100</v>
      </c>
      <c r="C22" s="1">
        <f t="shared" ref="C22:I22" si="2">(C19/$B$19)*100</f>
        <v>86.711871091982687</v>
      </c>
      <c r="D22" s="1">
        <f t="shared" si="2"/>
        <v>83.722346608508019</v>
      </c>
      <c r="E22" s="1">
        <f t="shared" si="2"/>
        <v>85.703182097655471</v>
      </c>
      <c r="F22" s="1">
        <f t="shared" si="2"/>
        <v>75.305390888736795</v>
      </c>
      <c r="G22" s="1">
        <f t="shared" si="2"/>
        <v>68.167422651709373</v>
      </c>
      <c r="H22" s="1"/>
      <c r="I22" s="1"/>
      <c r="J22" s="1"/>
      <c r="K22" s="1"/>
      <c r="L22" s="1"/>
    </row>
    <row r="23" spans="1:12" x14ac:dyDescent="0.2">
      <c r="A23" s="1" t="s">
        <v>9</v>
      </c>
      <c r="B23" s="1">
        <f>(B20/$B$20)*100</f>
        <v>100</v>
      </c>
      <c r="C23" s="1">
        <f t="shared" ref="C23:I23" si="3">(C20/$B$20)*100</f>
        <v>92.811740823321912</v>
      </c>
      <c r="D23" s="1">
        <f t="shared" si="3"/>
        <v>89.590335784884701</v>
      </c>
      <c r="E23" s="1">
        <f t="shared" si="3"/>
        <v>65.265067057140001</v>
      </c>
      <c r="F23" s="1">
        <f t="shared" si="3"/>
        <v>15.915671070584711</v>
      </c>
      <c r="G23" s="1">
        <f t="shared" si="3"/>
        <v>11.539485507005226</v>
      </c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3"/>
      <c r="C28" s="3"/>
      <c r="D28" s="3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</row>
    <row r="32" spans="1:12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  <row r="36" spans="1:5" x14ac:dyDescent="0.2">
      <c r="A36" s="1"/>
      <c r="B36" s="1"/>
      <c r="C36" s="1"/>
      <c r="D36" s="1"/>
      <c r="E36" s="1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</sheetData>
  <mergeCells count="4">
    <mergeCell ref="B3:D3"/>
    <mergeCell ref="E3:G3"/>
    <mergeCell ref="B16:D16"/>
    <mergeCell ref="E16:G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553F0-BCD7-2147-BC24-554C3683E5B7}">
  <dimension ref="A1:L40"/>
  <sheetViews>
    <sheetView workbookViewId="0">
      <selection activeCell="B5" sqref="B5:G10"/>
    </sheetView>
  </sheetViews>
  <sheetFormatPr baseColWidth="10" defaultRowHeight="15" x14ac:dyDescent="0.2"/>
  <cols>
    <col min="1" max="1" width="19.83203125" bestFit="1" customWidth="1"/>
    <col min="2" max="2" width="8.1640625" bestFit="1" customWidth="1"/>
    <col min="3" max="7" width="12.1640625" bestFit="1" customWidth="1"/>
  </cols>
  <sheetData>
    <row r="1" spans="1:12" ht="19" x14ac:dyDescent="0.25">
      <c r="A1" s="4"/>
    </row>
    <row r="2" spans="1:12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B3" s="6" t="s">
        <v>1</v>
      </c>
      <c r="C3" s="6"/>
      <c r="D3" s="6"/>
      <c r="E3" s="6" t="s">
        <v>4</v>
      </c>
      <c r="F3" s="6"/>
      <c r="G3" s="6"/>
      <c r="H3" s="1"/>
      <c r="I3" s="1"/>
      <c r="J3" s="1"/>
      <c r="K3" s="1"/>
      <c r="L3" s="1"/>
    </row>
    <row r="4" spans="1:12" x14ac:dyDescent="0.2">
      <c r="B4" s="1">
        <v>0</v>
      </c>
      <c r="C4" s="1">
        <v>12.5</v>
      </c>
      <c r="D4" s="1">
        <v>25</v>
      </c>
      <c r="E4" s="1">
        <v>0</v>
      </c>
      <c r="F4" s="1">
        <v>12.5</v>
      </c>
      <c r="G4" s="1">
        <v>25</v>
      </c>
      <c r="H4" s="1" t="s">
        <v>5</v>
      </c>
      <c r="I4" s="1"/>
      <c r="J4" s="1"/>
      <c r="K4" s="1"/>
      <c r="L4" s="1"/>
    </row>
    <row r="5" spans="1:12" x14ac:dyDescent="0.2">
      <c r="A5" s="1" t="s">
        <v>2</v>
      </c>
      <c r="B5">
        <v>355800</v>
      </c>
      <c r="C5">
        <v>319440</v>
      </c>
      <c r="D5">
        <v>324470</v>
      </c>
      <c r="E5">
        <v>294070</v>
      </c>
      <c r="F5">
        <v>255080</v>
      </c>
      <c r="G5">
        <v>240440</v>
      </c>
      <c r="H5" s="1"/>
      <c r="I5" s="1"/>
      <c r="J5" s="1"/>
      <c r="K5" s="1"/>
      <c r="L5" s="1"/>
    </row>
    <row r="6" spans="1:12" x14ac:dyDescent="0.2">
      <c r="A6" s="1"/>
      <c r="B6">
        <v>420790</v>
      </c>
      <c r="C6">
        <v>382400</v>
      </c>
      <c r="D6">
        <v>348210</v>
      </c>
      <c r="E6">
        <v>307220</v>
      </c>
      <c r="F6">
        <v>252380</v>
      </c>
      <c r="G6">
        <v>243170</v>
      </c>
      <c r="H6" s="1"/>
      <c r="I6" s="1"/>
      <c r="J6" s="1"/>
      <c r="K6" s="1"/>
      <c r="L6" s="1"/>
    </row>
    <row r="7" spans="1:12" x14ac:dyDescent="0.2">
      <c r="A7" s="1"/>
      <c r="B7">
        <v>432440</v>
      </c>
      <c r="C7">
        <v>400700</v>
      </c>
      <c r="D7">
        <v>352950</v>
      </c>
      <c r="E7">
        <v>321530</v>
      </c>
      <c r="F7">
        <v>265320</v>
      </c>
      <c r="G7">
        <v>233870</v>
      </c>
      <c r="H7" s="1"/>
      <c r="I7" s="1"/>
      <c r="J7" s="1"/>
      <c r="L7" s="1"/>
    </row>
    <row r="8" spans="1:12" x14ac:dyDescent="0.2">
      <c r="A8" s="1" t="s">
        <v>3</v>
      </c>
      <c r="B8">
        <v>313870</v>
      </c>
      <c r="C8">
        <v>274810</v>
      </c>
      <c r="D8">
        <v>281310</v>
      </c>
      <c r="E8">
        <v>189460</v>
      </c>
      <c r="F8">
        <v>79920</v>
      </c>
      <c r="G8">
        <v>52890</v>
      </c>
      <c r="H8" s="1"/>
      <c r="I8" s="1"/>
      <c r="J8" s="1"/>
      <c r="L8" s="1"/>
    </row>
    <row r="9" spans="1:12" x14ac:dyDescent="0.2">
      <c r="A9" s="1"/>
      <c r="B9">
        <v>317080</v>
      </c>
      <c r="C9">
        <v>289260</v>
      </c>
      <c r="D9">
        <v>280130</v>
      </c>
      <c r="E9">
        <v>206230</v>
      </c>
      <c r="F9">
        <v>65630</v>
      </c>
      <c r="G9">
        <v>54230</v>
      </c>
      <c r="H9" s="1"/>
      <c r="I9" s="1"/>
      <c r="J9" s="1"/>
      <c r="K9" s="1"/>
      <c r="L9" s="1"/>
    </row>
    <row r="10" spans="1:12" x14ac:dyDescent="0.2">
      <c r="A10" s="1"/>
      <c r="B10">
        <v>291680</v>
      </c>
      <c r="C10">
        <v>279850</v>
      </c>
      <c r="D10">
        <v>263500</v>
      </c>
      <c r="E10">
        <v>187090</v>
      </c>
      <c r="F10">
        <v>74060</v>
      </c>
      <c r="G10">
        <v>57650</v>
      </c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6" t="s">
        <v>1</v>
      </c>
      <c r="C16" s="6"/>
      <c r="D16" s="6"/>
      <c r="E16" s="6" t="s">
        <v>4</v>
      </c>
      <c r="F16" s="6"/>
      <c r="G16" s="6"/>
      <c r="H16" s="1"/>
      <c r="I16" s="1"/>
      <c r="J16" s="1"/>
      <c r="K16" s="1"/>
      <c r="L16" s="1"/>
    </row>
    <row r="17" spans="1:12" x14ac:dyDescent="0.2">
      <c r="A17" s="1"/>
      <c r="B17" s="1">
        <v>0</v>
      </c>
      <c r="C17" s="1">
        <v>12.5</v>
      </c>
      <c r="D17" s="1">
        <v>25</v>
      </c>
      <c r="E17" s="1">
        <v>0</v>
      </c>
      <c r="F17" s="1">
        <v>12.5</v>
      </c>
      <c r="G17" s="1">
        <v>25</v>
      </c>
      <c r="H17" s="1" t="s">
        <v>5</v>
      </c>
      <c r="I17" s="5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</row>
    <row r="19" spans="1:12" x14ac:dyDescent="0.2">
      <c r="A19" s="1" t="s">
        <v>6</v>
      </c>
      <c r="B19" s="1">
        <f>AVERAGE(B5:B7)</f>
        <v>403010</v>
      </c>
      <c r="C19" s="1">
        <f t="shared" ref="C19:G19" si="0">AVERAGE(C5:C7)</f>
        <v>367513.33333333331</v>
      </c>
      <c r="D19" s="1">
        <f t="shared" si="0"/>
        <v>341876.66666666669</v>
      </c>
      <c r="E19" s="1">
        <f t="shared" si="0"/>
        <v>307606.66666666669</v>
      </c>
      <c r="F19" s="1">
        <f t="shared" si="0"/>
        <v>257593.33333333334</v>
      </c>
      <c r="G19" s="1">
        <f t="shared" si="0"/>
        <v>239160</v>
      </c>
      <c r="H19" s="1"/>
      <c r="I19" s="1"/>
      <c r="J19" s="1"/>
      <c r="K19" s="1"/>
      <c r="L19" s="1"/>
    </row>
    <row r="20" spans="1:12" x14ac:dyDescent="0.2">
      <c r="A20" s="1" t="s">
        <v>7</v>
      </c>
      <c r="B20" s="1">
        <f>AVERAGE(B8:B10)</f>
        <v>307543.33333333331</v>
      </c>
      <c r="C20" s="1">
        <f t="shared" ref="C20:G20" si="1">AVERAGE(C8:C10)</f>
        <v>281306.66666666669</v>
      </c>
      <c r="D20" s="1">
        <f t="shared" si="1"/>
        <v>274980</v>
      </c>
      <c r="E20" s="1">
        <f t="shared" si="1"/>
        <v>194260</v>
      </c>
      <c r="F20" s="1">
        <f t="shared" si="1"/>
        <v>73203.333333333328</v>
      </c>
      <c r="G20" s="1">
        <f t="shared" si="1"/>
        <v>54923.333333333336</v>
      </c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 t="s">
        <v>8</v>
      </c>
      <c r="B22" s="1">
        <f>(B19/$B$19)*100</f>
        <v>100</v>
      </c>
      <c r="C22" s="1">
        <f t="shared" ref="C22:I22" si="2">(C19/$B$19)*100</f>
        <v>91.192112685375875</v>
      </c>
      <c r="D22" s="1">
        <f t="shared" si="2"/>
        <v>84.830814785406488</v>
      </c>
      <c r="E22" s="1">
        <f t="shared" si="2"/>
        <v>76.327303706276936</v>
      </c>
      <c r="F22" s="1">
        <f t="shared" si="2"/>
        <v>63.917355235188545</v>
      </c>
      <c r="G22" s="1">
        <f t="shared" si="2"/>
        <v>59.343440609414152</v>
      </c>
      <c r="H22" s="1"/>
      <c r="I22" s="1"/>
      <c r="J22" s="1"/>
      <c r="K22" s="1"/>
      <c r="L22" s="1"/>
    </row>
    <row r="23" spans="1:12" x14ac:dyDescent="0.2">
      <c r="A23" s="1" t="s">
        <v>9</v>
      </c>
      <c r="B23" s="1">
        <f>(B20/$B$20)*100</f>
        <v>100</v>
      </c>
      <c r="C23" s="1">
        <f t="shared" ref="C23:I23" si="3">(C20/$B$20)*100</f>
        <v>91.468952884688349</v>
      </c>
      <c r="D23" s="1">
        <f t="shared" si="3"/>
        <v>89.411790208425927</v>
      </c>
      <c r="E23" s="1">
        <f t="shared" si="3"/>
        <v>63.165082427408606</v>
      </c>
      <c r="F23" s="1">
        <f t="shared" si="3"/>
        <v>23.80260776259172</v>
      </c>
      <c r="G23" s="1">
        <f t="shared" si="3"/>
        <v>17.858729935076902</v>
      </c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3"/>
      <c r="C28" s="3"/>
      <c r="D28" s="3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</row>
    <row r="32" spans="1:12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  <row r="36" spans="1:5" x14ac:dyDescent="0.2">
      <c r="A36" s="1"/>
      <c r="B36" s="1"/>
      <c r="C36" s="1"/>
      <c r="D36" s="1"/>
      <c r="E36" s="1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</sheetData>
  <mergeCells count="4">
    <mergeCell ref="B3:D3"/>
    <mergeCell ref="E3:G3"/>
    <mergeCell ref="B16:D16"/>
    <mergeCell ref="E16:G1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67E35-6E54-FD45-B742-FCDD2EFD19DA}">
  <dimension ref="A1:L40"/>
  <sheetViews>
    <sheetView workbookViewId="0">
      <selection activeCell="B5" sqref="B5:G10"/>
    </sheetView>
  </sheetViews>
  <sheetFormatPr baseColWidth="10" defaultRowHeight="15" x14ac:dyDescent="0.2"/>
  <cols>
    <col min="1" max="1" width="19.83203125" bestFit="1" customWidth="1"/>
    <col min="2" max="2" width="8.1640625" bestFit="1" customWidth="1"/>
    <col min="3" max="7" width="12.1640625" bestFit="1" customWidth="1"/>
  </cols>
  <sheetData>
    <row r="1" spans="1:12" ht="19" x14ac:dyDescent="0.25">
      <c r="A1" s="4"/>
    </row>
    <row r="2" spans="1:12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B3" s="6" t="s">
        <v>1</v>
      </c>
      <c r="C3" s="6"/>
      <c r="D3" s="6"/>
      <c r="E3" s="6" t="s">
        <v>4</v>
      </c>
      <c r="F3" s="6"/>
      <c r="G3" s="6"/>
      <c r="H3" s="1"/>
      <c r="I3" s="1"/>
      <c r="J3" s="1"/>
      <c r="K3" s="1"/>
      <c r="L3" s="1"/>
    </row>
    <row r="4" spans="1:12" x14ac:dyDescent="0.2">
      <c r="B4" s="1">
        <v>0</v>
      </c>
      <c r="C4" s="1">
        <v>12.5</v>
      </c>
      <c r="D4" s="1">
        <v>25</v>
      </c>
      <c r="E4" s="1">
        <v>0</v>
      </c>
      <c r="F4" s="1">
        <v>12.5</v>
      </c>
      <c r="G4" s="1">
        <v>25</v>
      </c>
      <c r="H4" s="1" t="s">
        <v>5</v>
      </c>
      <c r="I4" s="1"/>
      <c r="J4" s="1"/>
      <c r="K4" s="1"/>
      <c r="L4" s="1"/>
    </row>
    <row r="5" spans="1:12" x14ac:dyDescent="0.2">
      <c r="A5" s="1" t="s">
        <v>2</v>
      </c>
      <c r="B5">
        <v>379880</v>
      </c>
      <c r="C5">
        <v>370280</v>
      </c>
      <c r="D5">
        <v>359780</v>
      </c>
      <c r="E5">
        <v>265550</v>
      </c>
      <c r="F5">
        <v>263940</v>
      </c>
      <c r="G5">
        <v>262750</v>
      </c>
      <c r="H5" s="1"/>
      <c r="I5" s="1"/>
      <c r="J5" s="1"/>
      <c r="K5" s="1"/>
      <c r="L5" s="1"/>
    </row>
    <row r="6" spans="1:12" x14ac:dyDescent="0.2">
      <c r="A6" s="1"/>
      <c r="B6">
        <v>380670</v>
      </c>
      <c r="C6">
        <v>355920</v>
      </c>
      <c r="D6">
        <v>365100</v>
      </c>
      <c r="E6">
        <v>259750</v>
      </c>
      <c r="F6">
        <v>249750</v>
      </c>
      <c r="G6">
        <v>251740</v>
      </c>
      <c r="H6" s="1"/>
      <c r="I6" s="1"/>
      <c r="J6" s="1"/>
      <c r="K6" s="1"/>
      <c r="L6" s="1"/>
    </row>
    <row r="7" spans="1:12" x14ac:dyDescent="0.2">
      <c r="A7" s="1"/>
      <c r="B7">
        <v>393700</v>
      </c>
      <c r="C7">
        <v>386230</v>
      </c>
      <c r="D7">
        <v>385690</v>
      </c>
      <c r="E7">
        <v>273630</v>
      </c>
      <c r="F7">
        <v>278170</v>
      </c>
      <c r="G7">
        <v>263420</v>
      </c>
      <c r="H7" s="1"/>
      <c r="I7" s="1"/>
      <c r="J7" s="1"/>
      <c r="L7" s="1"/>
    </row>
    <row r="8" spans="1:12" x14ac:dyDescent="0.2">
      <c r="A8" s="1" t="s">
        <v>3</v>
      </c>
      <c r="B8">
        <v>429750</v>
      </c>
      <c r="C8">
        <v>418190</v>
      </c>
      <c r="D8">
        <v>398950</v>
      </c>
      <c r="E8">
        <v>299390</v>
      </c>
      <c r="F8">
        <v>242130</v>
      </c>
      <c r="G8">
        <v>214500</v>
      </c>
      <c r="H8" s="1"/>
      <c r="I8" s="1"/>
      <c r="J8" s="1"/>
      <c r="L8" s="1"/>
    </row>
    <row r="9" spans="1:12" x14ac:dyDescent="0.2">
      <c r="A9" s="1"/>
      <c r="B9">
        <v>431880</v>
      </c>
      <c r="C9">
        <v>416720</v>
      </c>
      <c r="D9">
        <v>402350</v>
      </c>
      <c r="E9">
        <v>285950</v>
      </c>
      <c r="F9">
        <v>245740</v>
      </c>
      <c r="G9">
        <v>220230</v>
      </c>
      <c r="H9" s="1"/>
      <c r="I9" s="1"/>
      <c r="J9" s="1"/>
      <c r="K9" s="1"/>
      <c r="L9" s="1"/>
    </row>
    <row r="10" spans="1:12" x14ac:dyDescent="0.2">
      <c r="A10" s="1"/>
      <c r="B10">
        <v>427200</v>
      </c>
      <c r="C10">
        <v>412050</v>
      </c>
      <c r="D10">
        <v>408620</v>
      </c>
      <c r="E10">
        <v>292330</v>
      </c>
      <c r="F10">
        <v>234580</v>
      </c>
      <c r="G10">
        <v>200410</v>
      </c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6" t="s">
        <v>1</v>
      </c>
      <c r="C16" s="6"/>
      <c r="D16" s="6"/>
      <c r="E16" s="6" t="s">
        <v>4</v>
      </c>
      <c r="F16" s="6"/>
      <c r="G16" s="6"/>
      <c r="H16" s="1"/>
      <c r="I16" s="1"/>
      <c r="J16" s="1"/>
      <c r="K16" s="1"/>
      <c r="L16" s="1"/>
    </row>
    <row r="17" spans="1:12" x14ac:dyDescent="0.2">
      <c r="A17" s="1"/>
      <c r="B17" s="1">
        <v>0</v>
      </c>
      <c r="C17" s="1">
        <v>12.5</v>
      </c>
      <c r="D17" s="1">
        <v>25</v>
      </c>
      <c r="E17" s="1">
        <v>0</v>
      </c>
      <c r="F17" s="1">
        <v>12.5</v>
      </c>
      <c r="G17" s="1">
        <v>25</v>
      </c>
      <c r="H17" s="1" t="s">
        <v>5</v>
      </c>
      <c r="I17" s="5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</row>
    <row r="19" spans="1:12" x14ac:dyDescent="0.2">
      <c r="A19" s="1" t="s">
        <v>6</v>
      </c>
      <c r="B19" s="1">
        <f>AVERAGE(B5:B7)</f>
        <v>384750</v>
      </c>
      <c r="C19" s="1">
        <f t="shared" ref="C19:G19" si="0">AVERAGE(C5:C7)</f>
        <v>370810</v>
      </c>
      <c r="D19" s="1">
        <f t="shared" si="0"/>
        <v>370190</v>
      </c>
      <c r="E19" s="1">
        <f t="shared" si="0"/>
        <v>266310</v>
      </c>
      <c r="F19" s="1">
        <f t="shared" si="0"/>
        <v>263953.33333333331</v>
      </c>
      <c r="G19" s="1">
        <f t="shared" si="0"/>
        <v>259303.33333333334</v>
      </c>
      <c r="H19" s="1"/>
      <c r="I19" s="1"/>
      <c r="J19" s="1"/>
      <c r="K19" s="1"/>
      <c r="L19" s="1"/>
    </row>
    <row r="20" spans="1:12" x14ac:dyDescent="0.2">
      <c r="A20" s="1" t="s">
        <v>7</v>
      </c>
      <c r="B20" s="1">
        <f>AVERAGE(B8:B10)</f>
        <v>429610</v>
      </c>
      <c r="C20" s="1">
        <f t="shared" ref="C20:G20" si="1">AVERAGE(C8:C10)</f>
        <v>415653.33333333331</v>
      </c>
      <c r="D20" s="1">
        <f t="shared" si="1"/>
        <v>403306.66666666669</v>
      </c>
      <c r="E20" s="1">
        <f t="shared" si="1"/>
        <v>292556.66666666669</v>
      </c>
      <c r="F20" s="1">
        <f t="shared" si="1"/>
        <v>240816.66666666666</v>
      </c>
      <c r="G20" s="1">
        <f t="shared" si="1"/>
        <v>211713.33333333334</v>
      </c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 t="s">
        <v>8</v>
      </c>
      <c r="B22" s="1">
        <f>(B19/$B$19)*100</f>
        <v>100</v>
      </c>
      <c r="C22" s="1">
        <f t="shared" ref="C22:I22" si="2">(C19/$B$19)*100</f>
        <v>96.376868096166348</v>
      </c>
      <c r="D22" s="1">
        <f t="shared" si="2"/>
        <v>96.215724496426247</v>
      </c>
      <c r="E22" s="1">
        <f t="shared" si="2"/>
        <v>69.21637426900584</v>
      </c>
      <c r="F22" s="1">
        <f t="shared" si="2"/>
        <v>68.603855317305602</v>
      </c>
      <c r="G22" s="1">
        <f t="shared" si="2"/>
        <v>67.395278319254928</v>
      </c>
      <c r="H22" s="1"/>
      <c r="I22" s="1"/>
      <c r="J22" s="1"/>
      <c r="K22" s="1"/>
      <c r="L22" s="1"/>
    </row>
    <row r="23" spans="1:12" x14ac:dyDescent="0.2">
      <c r="A23" s="1" t="s">
        <v>9</v>
      </c>
      <c r="B23" s="1">
        <f>(B20/$B$20)*100</f>
        <v>100</v>
      </c>
      <c r="C23" s="1">
        <f t="shared" ref="C23:I23" si="3">(C20/$B$20)*100</f>
        <v>96.751317086039265</v>
      </c>
      <c r="D23" s="1">
        <f t="shared" si="3"/>
        <v>93.877392673975621</v>
      </c>
      <c r="E23" s="1">
        <f t="shared" si="3"/>
        <v>68.098197590062298</v>
      </c>
      <c r="F23" s="1">
        <f t="shared" si="3"/>
        <v>56.054716293072005</v>
      </c>
      <c r="G23" s="1">
        <f t="shared" si="3"/>
        <v>49.280355050704905</v>
      </c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3"/>
      <c r="C28" s="3"/>
      <c r="D28" s="3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</row>
    <row r="32" spans="1:12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  <row r="36" spans="1:5" x14ac:dyDescent="0.2">
      <c r="A36" s="1"/>
      <c r="B36" s="1"/>
      <c r="C36" s="1"/>
      <c r="D36" s="1"/>
      <c r="E36" s="1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</sheetData>
  <mergeCells count="4">
    <mergeCell ref="B3:D3"/>
    <mergeCell ref="E3:G3"/>
    <mergeCell ref="B16:D16"/>
    <mergeCell ref="E16:G1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A679E-3E04-5D44-9297-44DE2E21361C}">
  <dimension ref="A1:L40"/>
  <sheetViews>
    <sheetView tabSelected="1" workbookViewId="0">
      <selection activeCell="F28" sqref="F28"/>
    </sheetView>
  </sheetViews>
  <sheetFormatPr baseColWidth="10" defaultRowHeight="15" x14ac:dyDescent="0.2"/>
  <cols>
    <col min="1" max="1" width="19.83203125" bestFit="1" customWidth="1"/>
    <col min="2" max="2" width="8.1640625" bestFit="1" customWidth="1"/>
    <col min="3" max="7" width="12.1640625" bestFit="1" customWidth="1"/>
  </cols>
  <sheetData>
    <row r="1" spans="1:12" ht="19" x14ac:dyDescent="0.25">
      <c r="A1" s="4"/>
    </row>
    <row r="2" spans="1:12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B3" s="6" t="s">
        <v>1</v>
      </c>
      <c r="C3" s="6"/>
      <c r="D3" s="6"/>
      <c r="E3" s="6" t="s">
        <v>4</v>
      </c>
      <c r="F3" s="6"/>
      <c r="G3" s="6"/>
      <c r="H3" s="1"/>
      <c r="I3" s="1"/>
      <c r="J3" s="1"/>
      <c r="K3" s="1"/>
      <c r="L3" s="1"/>
    </row>
    <row r="4" spans="1:12" x14ac:dyDescent="0.2">
      <c r="B4" s="1">
        <v>0</v>
      </c>
      <c r="C4" s="1">
        <v>12.5</v>
      </c>
      <c r="D4" s="1">
        <v>25</v>
      </c>
      <c r="E4" s="1">
        <v>0</v>
      </c>
      <c r="F4" s="1">
        <v>12.5</v>
      </c>
      <c r="G4" s="1">
        <v>25</v>
      </c>
      <c r="H4" s="1" t="s">
        <v>5</v>
      </c>
      <c r="I4" s="1"/>
      <c r="J4" s="1"/>
      <c r="K4" s="1"/>
      <c r="L4" s="1"/>
    </row>
    <row r="5" spans="1:12" x14ac:dyDescent="0.2">
      <c r="A5" s="1" t="s">
        <v>2</v>
      </c>
      <c r="B5">
        <v>265060</v>
      </c>
      <c r="C5">
        <v>269110</v>
      </c>
      <c r="D5">
        <v>265020</v>
      </c>
      <c r="E5">
        <v>198350</v>
      </c>
      <c r="F5">
        <v>175910</v>
      </c>
      <c r="G5">
        <v>169210</v>
      </c>
      <c r="H5" s="1"/>
      <c r="I5" s="1"/>
      <c r="J5" s="1"/>
      <c r="K5" s="1"/>
      <c r="L5" s="1"/>
    </row>
    <row r="6" spans="1:12" x14ac:dyDescent="0.2">
      <c r="A6" s="1"/>
      <c r="B6">
        <v>278000</v>
      </c>
      <c r="C6">
        <v>274800</v>
      </c>
      <c r="D6">
        <v>260520</v>
      </c>
      <c r="E6">
        <v>201610</v>
      </c>
      <c r="F6">
        <v>166800</v>
      </c>
      <c r="G6">
        <v>165650</v>
      </c>
      <c r="H6" s="1"/>
      <c r="I6" s="1"/>
      <c r="J6" s="1"/>
      <c r="K6" s="1"/>
      <c r="L6" s="1"/>
    </row>
    <row r="7" spans="1:12" x14ac:dyDescent="0.2">
      <c r="A7" s="1"/>
      <c r="B7">
        <v>263090</v>
      </c>
      <c r="C7">
        <v>264780</v>
      </c>
      <c r="D7">
        <v>277470</v>
      </c>
      <c r="E7">
        <v>186840</v>
      </c>
      <c r="F7">
        <v>178600</v>
      </c>
      <c r="G7">
        <v>175130</v>
      </c>
      <c r="H7" s="1"/>
      <c r="I7" s="1"/>
      <c r="J7" s="1"/>
      <c r="L7" s="1"/>
    </row>
    <row r="8" spans="1:12" x14ac:dyDescent="0.2">
      <c r="A8" s="1" t="s">
        <v>3</v>
      </c>
      <c r="B8">
        <v>331020</v>
      </c>
      <c r="C8">
        <v>334040</v>
      </c>
      <c r="D8">
        <v>313130</v>
      </c>
      <c r="E8">
        <v>218980</v>
      </c>
      <c r="F8">
        <v>172610</v>
      </c>
      <c r="G8">
        <v>161310</v>
      </c>
      <c r="H8" s="1"/>
      <c r="I8" s="1"/>
      <c r="J8" s="1"/>
      <c r="L8" s="1"/>
    </row>
    <row r="9" spans="1:12" x14ac:dyDescent="0.2">
      <c r="A9" s="1"/>
      <c r="B9">
        <v>324800</v>
      </c>
      <c r="C9">
        <v>329090</v>
      </c>
      <c r="D9">
        <v>316760</v>
      </c>
      <c r="E9">
        <v>236370</v>
      </c>
      <c r="F9">
        <v>195330</v>
      </c>
      <c r="G9">
        <v>157570</v>
      </c>
      <c r="H9" s="1"/>
      <c r="I9" s="1"/>
      <c r="J9" s="1"/>
      <c r="K9" s="1"/>
      <c r="L9" s="1"/>
    </row>
    <row r="10" spans="1:12" x14ac:dyDescent="0.2">
      <c r="A10" s="1"/>
      <c r="B10">
        <v>326110</v>
      </c>
      <c r="C10">
        <v>328300</v>
      </c>
      <c r="D10">
        <v>327520</v>
      </c>
      <c r="E10">
        <v>227240</v>
      </c>
      <c r="F10">
        <v>173820</v>
      </c>
      <c r="G10">
        <v>156960</v>
      </c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6" t="s">
        <v>1</v>
      </c>
      <c r="C16" s="6"/>
      <c r="D16" s="6"/>
      <c r="E16" s="6" t="s">
        <v>4</v>
      </c>
      <c r="F16" s="6"/>
      <c r="G16" s="6"/>
      <c r="H16" s="1"/>
      <c r="I16" s="1"/>
      <c r="J16" s="1"/>
      <c r="K16" s="1"/>
      <c r="L16" s="1"/>
    </row>
    <row r="17" spans="1:12" x14ac:dyDescent="0.2">
      <c r="A17" s="1"/>
      <c r="B17" s="1">
        <v>0</v>
      </c>
      <c r="C17" s="1">
        <v>12.5</v>
      </c>
      <c r="D17" s="1">
        <v>25</v>
      </c>
      <c r="E17" s="1">
        <v>0</v>
      </c>
      <c r="F17" s="1">
        <v>12.5</v>
      </c>
      <c r="G17" s="1">
        <v>25</v>
      </c>
      <c r="H17" s="1" t="s">
        <v>5</v>
      </c>
      <c r="I17" s="5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</row>
    <row r="19" spans="1:12" x14ac:dyDescent="0.2">
      <c r="A19" s="1" t="s">
        <v>6</v>
      </c>
      <c r="B19" s="1">
        <f>AVERAGE(B5:B7)</f>
        <v>268716.66666666669</v>
      </c>
      <c r="C19" s="1">
        <f t="shared" ref="C19:G19" si="0">AVERAGE(C5:C7)</f>
        <v>269563.33333333331</v>
      </c>
      <c r="D19" s="1">
        <f t="shared" si="0"/>
        <v>267670</v>
      </c>
      <c r="E19" s="1">
        <f t="shared" si="0"/>
        <v>195600</v>
      </c>
      <c r="F19" s="1">
        <f t="shared" si="0"/>
        <v>173770</v>
      </c>
      <c r="G19" s="1">
        <f t="shared" si="0"/>
        <v>169996.66666666666</v>
      </c>
      <c r="H19" s="1"/>
      <c r="I19" s="1"/>
      <c r="J19" s="1"/>
      <c r="K19" s="1"/>
      <c r="L19" s="1"/>
    </row>
    <row r="20" spans="1:12" x14ac:dyDescent="0.2">
      <c r="A20" s="1" t="s">
        <v>7</v>
      </c>
      <c r="B20" s="1">
        <f>AVERAGE(B8:B10)</f>
        <v>327310</v>
      </c>
      <c r="C20" s="1">
        <f t="shared" ref="C20:G20" si="1">AVERAGE(C8:C10)</f>
        <v>330476.66666666669</v>
      </c>
      <c r="D20" s="1">
        <f t="shared" si="1"/>
        <v>319136.66666666669</v>
      </c>
      <c r="E20" s="1">
        <f t="shared" si="1"/>
        <v>227530</v>
      </c>
      <c r="F20" s="1">
        <f t="shared" si="1"/>
        <v>180586.66666666666</v>
      </c>
      <c r="G20" s="1">
        <f t="shared" si="1"/>
        <v>158613.33333333334</v>
      </c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 t="s">
        <v>8</v>
      </c>
      <c r="B22" s="1">
        <f>(B19/$B$19)*100</f>
        <v>100</v>
      </c>
      <c r="C22" s="1">
        <f t="shared" ref="C22:I22" si="2">(C19/$B$19)*100</f>
        <v>100.31507783911182</v>
      </c>
      <c r="D22" s="1">
        <f t="shared" si="2"/>
        <v>99.610494324877493</v>
      </c>
      <c r="E22" s="1">
        <f t="shared" si="2"/>
        <v>72.79042361843328</v>
      </c>
      <c r="F22" s="1">
        <f t="shared" si="2"/>
        <v>64.666625317868878</v>
      </c>
      <c r="G22" s="1">
        <f t="shared" si="2"/>
        <v>63.262420145134271</v>
      </c>
      <c r="H22" s="1"/>
      <c r="I22" s="1"/>
      <c r="J22" s="1"/>
      <c r="K22" s="1"/>
      <c r="L22" s="1"/>
    </row>
    <row r="23" spans="1:12" x14ac:dyDescent="0.2">
      <c r="A23" s="1" t="s">
        <v>9</v>
      </c>
      <c r="B23" s="1">
        <f>(B20/$B$20)*100</f>
        <v>100</v>
      </c>
      <c r="C23" s="1">
        <f t="shared" ref="C23:I23" si="3">(C20/$B$20)*100</f>
        <v>100.96748240709623</v>
      </c>
      <c r="D23" s="1">
        <f t="shared" si="3"/>
        <v>97.502876987157947</v>
      </c>
      <c r="E23" s="1">
        <f t="shared" si="3"/>
        <v>69.515138553664727</v>
      </c>
      <c r="F23" s="1">
        <f t="shared" si="3"/>
        <v>55.172975670363464</v>
      </c>
      <c r="G23" s="1">
        <f t="shared" si="3"/>
        <v>48.459666167649431</v>
      </c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3"/>
      <c r="C28" s="3"/>
      <c r="D28" s="3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</row>
    <row r="32" spans="1:12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  <row r="36" spans="1:5" x14ac:dyDescent="0.2">
      <c r="A36" s="1"/>
      <c r="B36" s="1"/>
      <c r="C36" s="1"/>
      <c r="D36" s="1"/>
      <c r="E36" s="1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</sheetData>
  <mergeCells count="4">
    <mergeCell ref="B3:D3"/>
    <mergeCell ref="E3:G3"/>
    <mergeCell ref="B16:D16"/>
    <mergeCell ref="E16:G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</vt:lpstr>
      <vt:lpstr>II</vt:lpstr>
      <vt:lpstr>III</vt:lpstr>
      <vt:lpstr>IV</vt:lpstr>
      <vt:lpstr>V</vt:lpstr>
      <vt:lpstr>VI</vt:lpstr>
    </vt:vector>
  </TitlesOfParts>
  <Company>Universitätsklinikum Ulm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Schlichtig Ferdinand</dc:creator>
  <cp:lastModifiedBy>Microsoft Office User</cp:lastModifiedBy>
  <dcterms:created xsi:type="dcterms:W3CDTF">2019-03-26T14:07:31Z</dcterms:created>
  <dcterms:modified xsi:type="dcterms:W3CDTF">2021-10-14T07:53:54Z</dcterms:modified>
</cp:coreProperties>
</file>