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MSB-2021-10253_SourceDataForExpandedView/"/>
    </mc:Choice>
  </mc:AlternateContent>
  <xr:revisionPtr revIDLastSave="0" documentId="8_{EF0D455B-A451-D645-9F3A-933D8BBFB74F}" xr6:coauthVersionLast="36" xr6:coauthVersionMax="36" xr10:uidLastSave="{00000000-0000-0000-0000-000000000000}"/>
  <bookViews>
    <workbookView xWindow="560" yWindow="460" windowWidth="25040" windowHeight="14000" tabRatio="500" activeTab="4" xr2:uid="{00000000-000D-0000-FFFF-FFFF00000000}"/>
  </bookViews>
  <sheets>
    <sheet name="FigS3_A" sheetId="1" r:id="rId1"/>
    <sheet name="FigS3_D" sheetId="4" r:id="rId2"/>
    <sheet name="FigS3_B" sheetId="2" r:id="rId3"/>
    <sheet name="FigS3_E" sheetId="5" r:id="rId4"/>
    <sheet name="FigS3_C" sheetId="3" r:id="rId5"/>
    <sheet name="FigS3_F" sheetId="6" r:id="rId6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1" i="2" l="1"/>
  <c r="L11" i="2"/>
  <c r="K11" i="2"/>
  <c r="A10" i="2"/>
  <c r="A11" i="2" s="1"/>
  <c r="M10" i="2"/>
  <c r="L10" i="2"/>
  <c r="K10" i="2"/>
  <c r="M9" i="2"/>
  <c r="L9" i="2"/>
  <c r="K9" i="2"/>
  <c r="J9" i="2"/>
  <c r="I9" i="2"/>
  <c r="H9" i="2"/>
  <c r="G9" i="2"/>
  <c r="F9" i="2"/>
  <c r="E9" i="2"/>
  <c r="D9" i="2"/>
  <c r="C9" i="2"/>
  <c r="B9" i="2"/>
  <c r="M8" i="2"/>
  <c r="L8" i="2"/>
  <c r="K8" i="2"/>
  <c r="J8" i="2"/>
  <c r="I8" i="2"/>
  <c r="H8" i="2"/>
  <c r="G8" i="2"/>
  <c r="F8" i="2"/>
  <c r="E8" i="2"/>
  <c r="D8" i="2"/>
  <c r="C8" i="2"/>
  <c r="B8" i="2"/>
  <c r="M7" i="2"/>
  <c r="L7" i="2"/>
  <c r="K7" i="2"/>
  <c r="J7" i="2"/>
  <c r="I7" i="2"/>
  <c r="H7" i="2"/>
  <c r="G7" i="2"/>
  <c r="F7" i="2"/>
  <c r="E7" i="2"/>
  <c r="D7" i="2"/>
  <c r="C7" i="2"/>
  <c r="B7" i="2"/>
  <c r="M6" i="2"/>
  <c r="L6" i="2"/>
  <c r="K6" i="2"/>
  <c r="J6" i="2"/>
  <c r="I6" i="2"/>
  <c r="H6" i="2"/>
  <c r="G6" i="2"/>
  <c r="F6" i="2"/>
  <c r="E6" i="2"/>
  <c r="D6" i="2"/>
  <c r="C6" i="2"/>
  <c r="B6" i="2"/>
  <c r="M5" i="2"/>
  <c r="L5" i="2"/>
  <c r="K5" i="2"/>
  <c r="J5" i="2"/>
  <c r="I5" i="2"/>
  <c r="H5" i="2"/>
  <c r="G5" i="2"/>
  <c r="F5" i="2"/>
  <c r="E5" i="2"/>
  <c r="D5" i="2"/>
  <c r="C5" i="2"/>
  <c r="B5" i="2"/>
  <c r="M4" i="2"/>
  <c r="B4" i="3"/>
  <c r="C4" i="3"/>
  <c r="D4" i="3"/>
  <c r="E4" i="3"/>
  <c r="F4" i="3"/>
  <c r="G4" i="3"/>
  <c r="H4" i="3"/>
  <c r="I4" i="3"/>
  <c r="J4" i="3"/>
  <c r="K4" i="3"/>
  <c r="L4" i="3"/>
  <c r="M4" i="3"/>
  <c r="A5" i="3"/>
  <c r="B5" i="3"/>
  <c r="C5" i="3"/>
  <c r="D5" i="3"/>
  <c r="E5" i="3"/>
  <c r="F5" i="3"/>
  <c r="G5" i="3"/>
  <c r="H5" i="3"/>
  <c r="I5" i="3"/>
  <c r="J5" i="3"/>
  <c r="K5" i="3"/>
  <c r="L5" i="3"/>
  <c r="M5" i="3"/>
  <c r="B6" i="3"/>
  <c r="C6" i="3"/>
  <c r="D6" i="3"/>
  <c r="E6" i="3"/>
  <c r="F6" i="3"/>
  <c r="G6" i="3"/>
  <c r="H6" i="3"/>
  <c r="I6" i="3"/>
  <c r="J6" i="3"/>
  <c r="K6" i="3"/>
  <c r="L6" i="3"/>
  <c r="M6" i="3"/>
  <c r="A7" i="3"/>
  <c r="B7" i="3"/>
  <c r="C7" i="3"/>
  <c r="D7" i="3"/>
  <c r="E7" i="3"/>
  <c r="F7" i="3"/>
  <c r="G7" i="3"/>
  <c r="H7" i="3"/>
  <c r="I7" i="3"/>
  <c r="J7" i="3"/>
  <c r="K7" i="3"/>
  <c r="L7" i="3"/>
  <c r="M7" i="3"/>
  <c r="A8" i="3"/>
  <c r="B8" i="3"/>
  <c r="C8" i="3"/>
  <c r="D8" i="3"/>
  <c r="E8" i="3"/>
  <c r="F8" i="3"/>
  <c r="G8" i="3"/>
  <c r="H8" i="3"/>
  <c r="I8" i="3"/>
  <c r="J8" i="3"/>
  <c r="K8" i="3"/>
  <c r="L8" i="3"/>
  <c r="M8" i="3"/>
  <c r="A9" i="3"/>
  <c r="B9" i="3"/>
  <c r="C9" i="3"/>
  <c r="D9" i="3"/>
  <c r="E9" i="3"/>
  <c r="F9" i="3"/>
  <c r="G9" i="3"/>
  <c r="H9" i="3"/>
  <c r="I9" i="3"/>
  <c r="J9" i="3"/>
  <c r="K9" i="3"/>
  <c r="L9" i="3"/>
  <c r="M9" i="3"/>
  <c r="A10" i="3"/>
  <c r="A11" i="3" s="1"/>
  <c r="L10" i="3"/>
  <c r="L11" i="3"/>
  <c r="L16" i="1"/>
  <c r="A15" i="1"/>
  <c r="A16" i="1"/>
  <c r="L15" i="1"/>
  <c r="M14" i="1"/>
  <c r="L14" i="1"/>
  <c r="M13" i="1"/>
  <c r="L13" i="1"/>
  <c r="M12" i="1"/>
  <c r="L12" i="1"/>
  <c r="K12" i="1"/>
  <c r="J12" i="1"/>
  <c r="I12" i="1"/>
  <c r="H12" i="1"/>
  <c r="G12" i="1"/>
  <c r="F12" i="1"/>
  <c r="E12" i="1"/>
  <c r="D12" i="1"/>
  <c r="C12" i="1"/>
  <c r="B12" i="1"/>
  <c r="M11" i="1"/>
  <c r="L11" i="1"/>
  <c r="K11" i="1"/>
  <c r="J11" i="1"/>
  <c r="I11" i="1"/>
  <c r="H11" i="1"/>
  <c r="G11" i="1"/>
  <c r="F11" i="1"/>
  <c r="E11" i="1"/>
  <c r="D11" i="1"/>
  <c r="C11" i="1"/>
  <c r="B11" i="1"/>
  <c r="M10" i="1"/>
  <c r="L10" i="1"/>
  <c r="K10" i="1"/>
  <c r="J10" i="1"/>
  <c r="I10" i="1"/>
  <c r="H10" i="1"/>
  <c r="G10" i="1"/>
  <c r="F10" i="1"/>
  <c r="E10" i="1"/>
  <c r="D10" i="1"/>
  <c r="C10" i="1"/>
  <c r="B10" i="1"/>
  <c r="M9" i="1"/>
  <c r="L9" i="1"/>
  <c r="K9" i="1"/>
  <c r="J9" i="1"/>
  <c r="I9" i="1"/>
  <c r="H9" i="1"/>
  <c r="G9" i="1"/>
  <c r="F9" i="1"/>
  <c r="E9" i="1"/>
  <c r="D9" i="1"/>
  <c r="C9" i="1"/>
  <c r="B9" i="1"/>
  <c r="A8" i="1"/>
  <c r="A9" i="1" s="1"/>
  <c r="M8" i="1"/>
  <c r="L8" i="1"/>
  <c r="K8" i="1"/>
  <c r="J8" i="1"/>
  <c r="I8" i="1"/>
  <c r="H8" i="1"/>
  <c r="G8" i="1"/>
  <c r="F8" i="1"/>
  <c r="E8" i="1"/>
  <c r="D8" i="1"/>
  <c r="C8" i="1"/>
  <c r="B8" i="1"/>
  <c r="M7" i="1"/>
  <c r="L7" i="1"/>
  <c r="K7" i="1"/>
  <c r="J7" i="1"/>
  <c r="I7" i="1"/>
  <c r="H7" i="1"/>
  <c r="G7" i="1"/>
  <c r="F7" i="1"/>
  <c r="E7" i="1"/>
  <c r="D7" i="1"/>
  <c r="C7" i="1"/>
  <c r="B7" i="1"/>
  <c r="M6" i="1"/>
  <c r="L6" i="1"/>
  <c r="K6" i="1"/>
  <c r="J6" i="1"/>
  <c r="I6" i="1"/>
  <c r="H6" i="1"/>
  <c r="G6" i="1"/>
  <c r="F6" i="1"/>
  <c r="E6" i="1"/>
  <c r="D6" i="1"/>
  <c r="C6" i="1"/>
  <c r="B6" i="1"/>
  <c r="M5" i="1"/>
  <c r="L5" i="1"/>
  <c r="K5" i="1"/>
  <c r="J5" i="1"/>
  <c r="I5" i="1"/>
  <c r="H5" i="1"/>
  <c r="G5" i="1"/>
  <c r="F5" i="1"/>
  <c r="E5" i="1"/>
  <c r="D5" i="1"/>
  <c r="C5" i="1"/>
  <c r="B5" i="1"/>
  <c r="M4" i="1"/>
  <c r="L4" i="1"/>
  <c r="K4" i="1"/>
  <c r="J4" i="1"/>
  <c r="I4" i="1"/>
  <c r="H4" i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<sst xmlns="http://schemas.openxmlformats.org/spreadsheetml/2006/main" count="166" uniqueCount="64">
  <si>
    <t>Evolved strains</t>
  </si>
  <si>
    <t>-</t>
  </si>
  <si>
    <t>Time (h)</t>
  </si>
  <si>
    <t>ODmax</t>
  </si>
  <si>
    <t>Chassis_F</t>
  </si>
  <si>
    <t>Chassis_F (gly+)</t>
  </si>
  <si>
    <t>Chassis_Sz</t>
  </si>
  <si>
    <t>Chassis_Sz (gly+)</t>
  </si>
  <si>
    <t>Chassis_Mz</t>
  </si>
  <si>
    <t>Chassis_Mz (gly+)</t>
  </si>
  <si>
    <t>Malate titer (g/L)</t>
  </si>
  <si>
    <t>Chassis_Sz-1-S</t>
  </si>
  <si>
    <t>Chassis_Sz-1-M</t>
  </si>
  <si>
    <t>Chassis_Sz-1-L</t>
  </si>
  <si>
    <t>Chassis_Sz-2-S</t>
  </si>
  <si>
    <t>Chassis_Sz-2-M</t>
  </si>
  <si>
    <t>Chassis_Sz-2-L</t>
  </si>
  <si>
    <t>Chassis_Sz-3-S</t>
  </si>
  <si>
    <t>Chassis_Sz-3-M</t>
  </si>
  <si>
    <t>Chassis_Sz-3-L</t>
  </si>
  <si>
    <t>Evolved isolates</t>
  </si>
  <si>
    <t>Chassis_F-1-S</t>
  </si>
  <si>
    <t>Chassis_F-1-M</t>
  </si>
  <si>
    <t>Chassis_F-1-L</t>
  </si>
  <si>
    <t>Chassis_F-2-S</t>
  </si>
  <si>
    <t>Chassis_F-2-M</t>
  </si>
  <si>
    <t>Chassis_F-2-L</t>
  </si>
  <si>
    <t>Chassis_F-3-S</t>
  </si>
  <si>
    <t>Chassis_F-3-M</t>
  </si>
  <si>
    <t>Chassis_F-3-L</t>
  </si>
  <si>
    <t>Chassis_F_1_S</t>
  </si>
  <si>
    <t>Chassis_F_1_M</t>
  </si>
  <si>
    <t>Chassis_F_1_L</t>
  </si>
  <si>
    <t>Chassis_F_2_S</t>
  </si>
  <si>
    <t>Chassis_F_2_M</t>
  </si>
  <si>
    <t>Chassis_F_2_L</t>
  </si>
  <si>
    <t>Chassis_F_3_S</t>
  </si>
  <si>
    <t>Chassis_F_3_M</t>
  </si>
  <si>
    <t>Chassis_F_3_L</t>
  </si>
  <si>
    <t>Chassis_Mz-1-S</t>
  </si>
  <si>
    <t>Chassis_Mz-1-M</t>
  </si>
  <si>
    <t>Chassis_Mz-1-L</t>
  </si>
  <si>
    <t>Chassis_Mz-2-S</t>
  </si>
  <si>
    <t>Chassis_Mz-2-M</t>
  </si>
  <si>
    <t>Chassis_Mz-2-L</t>
  </si>
  <si>
    <t>Chassis_Mz-3-S</t>
  </si>
  <si>
    <t>Chassis_Mz-3-M</t>
  </si>
  <si>
    <t>Chassis_Mz-3-L</t>
  </si>
  <si>
    <t>Chassis_Mz_1_S</t>
  </si>
  <si>
    <t>Chassis_Mz_1_M</t>
  </si>
  <si>
    <t>Chassis_Mz_1_L</t>
  </si>
  <si>
    <t>Chassis_Mz_2_S</t>
  </si>
  <si>
    <t>Chassis_Mz_2_M</t>
  </si>
  <si>
    <t>Chassis_Mz_2_L</t>
  </si>
  <si>
    <t>Chassis_Mz_3_S</t>
  </si>
  <si>
    <t>Chassis_Mz_3_M</t>
  </si>
  <si>
    <t>Chassis_Mz_3_L</t>
  </si>
  <si>
    <t>Chassis_Sz population3</t>
  </si>
  <si>
    <t>Succinate Titer (g/L)</t>
  </si>
  <si>
    <t>Fumarate titer (g/L)</t>
  </si>
  <si>
    <t>Chassis_F_population3</t>
  </si>
  <si>
    <t>Parental</t>
  </si>
  <si>
    <t>(+gly) - culture supplemented with glycine</t>
  </si>
  <si>
    <t>Chassis_Mz population2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</si>
</sst>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/>
    <xf numFmtId="0" fontId="0" fillId="0" borderId="6" xfId="0" applyBorder="1"/>
    <xf numFmtId="0" fontId="5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1" fillId="0" borderId="0" xfId="0" applyFont="1"/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workbookViewId="0">
      <selection activeCell="A20" sqref="A20"/>
    </sheetView>
  </sheetViews>
  <sheetFormatPr baseColWidth="10" defaultRowHeight="16" x14ac:dyDescent="0.2"/>
  <cols>
    <col min="11" max="11" width="21.1640625" customWidth="1"/>
    <col min="12" max="12" width="11.5" customWidth="1"/>
    <col min="13" max="13" width="14.83203125" customWidth="1"/>
  </cols>
  <sheetData>
    <row r="1" spans="1:13" x14ac:dyDescent="0.2">
      <c r="A1" s="1"/>
      <c r="B1" s="30" t="s">
        <v>20</v>
      </c>
      <c r="C1" s="31"/>
      <c r="D1" s="31"/>
      <c r="E1" s="31"/>
      <c r="F1" s="31"/>
      <c r="G1" s="31"/>
      <c r="H1" s="31"/>
      <c r="I1" s="31"/>
      <c r="J1" s="31"/>
      <c r="K1" s="32"/>
      <c r="L1" s="30" t="s">
        <v>61</v>
      </c>
      <c r="M1" s="32"/>
    </row>
    <row r="2" spans="1:13" x14ac:dyDescent="0.2">
      <c r="A2" s="2" t="s">
        <v>2</v>
      </c>
      <c r="B2" s="3" t="s">
        <v>11</v>
      </c>
      <c r="C2" s="4" t="s">
        <v>12</v>
      </c>
      <c r="D2" s="5" t="s">
        <v>13</v>
      </c>
      <c r="E2" s="4" t="s">
        <v>14</v>
      </c>
      <c r="F2" s="4" t="s">
        <v>15</v>
      </c>
      <c r="G2" s="5" t="s">
        <v>16</v>
      </c>
      <c r="H2" s="4" t="s">
        <v>17</v>
      </c>
      <c r="I2" s="4" t="s">
        <v>18</v>
      </c>
      <c r="J2" s="5" t="s">
        <v>19</v>
      </c>
      <c r="K2" s="28" t="s">
        <v>57</v>
      </c>
      <c r="L2" s="28" t="s">
        <v>6</v>
      </c>
      <c r="M2" s="28" t="s">
        <v>7</v>
      </c>
    </row>
    <row r="3" spans="1:13" x14ac:dyDescent="0.2">
      <c r="A3" s="6">
        <v>0</v>
      </c>
      <c r="B3" s="7">
        <v>0.113</v>
      </c>
      <c r="C3" s="8">
        <v>0.121</v>
      </c>
      <c r="D3" s="9">
        <v>0.11700000000000001</v>
      </c>
      <c r="E3" s="8">
        <v>0.10199999999999999</v>
      </c>
      <c r="F3" s="8">
        <v>0.109</v>
      </c>
      <c r="G3" s="9">
        <v>0.122</v>
      </c>
      <c r="H3" s="10">
        <v>0.112</v>
      </c>
      <c r="I3" s="11">
        <v>0.106</v>
      </c>
      <c r="J3" s="9">
        <v>0.126</v>
      </c>
      <c r="K3" s="9">
        <v>0.115</v>
      </c>
      <c r="L3" s="7">
        <v>0.11799999999999999</v>
      </c>
      <c r="M3" s="9">
        <v>0.12</v>
      </c>
    </row>
    <row r="4" spans="1:13" x14ac:dyDescent="0.2">
      <c r="A4" s="6">
        <v>12</v>
      </c>
      <c r="B4" s="7">
        <f>0.318*2</f>
        <v>0.63600000000000001</v>
      </c>
      <c r="C4" s="8">
        <f>0.441*2</f>
        <v>0.88200000000000001</v>
      </c>
      <c r="D4" s="9">
        <f>0.516*2</f>
        <v>1.032</v>
      </c>
      <c r="E4" s="8">
        <f>0.244*2</f>
        <v>0.48799999999999999</v>
      </c>
      <c r="F4" s="8">
        <f>0.435*2</f>
        <v>0.87</v>
      </c>
      <c r="G4" s="9">
        <f>0.434*2</f>
        <v>0.86799999999999999</v>
      </c>
      <c r="H4" s="8">
        <f>0.417*2</f>
        <v>0.83399999999999996</v>
      </c>
      <c r="I4" s="12">
        <f>0.402*2</f>
        <v>0.80400000000000005</v>
      </c>
      <c r="J4" s="9">
        <f>0.499*2</f>
        <v>0.998</v>
      </c>
      <c r="K4" s="9">
        <f>0.344*2</f>
        <v>0.68799999999999994</v>
      </c>
      <c r="L4" s="7">
        <f>0.08*2</f>
        <v>0.16</v>
      </c>
      <c r="M4" s="9">
        <f>0.223*2</f>
        <v>0.44600000000000001</v>
      </c>
    </row>
    <row r="5" spans="1:13" x14ac:dyDescent="0.2">
      <c r="A5" s="6">
        <v>17</v>
      </c>
      <c r="B5" s="7">
        <f>0.354*4</f>
        <v>1.4159999999999999</v>
      </c>
      <c r="C5" s="8">
        <f>0.428*4</f>
        <v>1.712</v>
      </c>
      <c r="D5" s="9">
        <f>0.554*4</f>
        <v>2.2160000000000002</v>
      </c>
      <c r="E5" s="8">
        <f>0.298*4</f>
        <v>1.1919999999999999</v>
      </c>
      <c r="F5" s="8">
        <f>0.502*4</f>
        <v>2.008</v>
      </c>
      <c r="G5" s="9">
        <f>0.557*4</f>
        <v>2.2280000000000002</v>
      </c>
      <c r="H5" s="8">
        <f>0.496*4</f>
        <v>1.984</v>
      </c>
      <c r="I5" s="12">
        <f>0.457*4</f>
        <v>1.8280000000000001</v>
      </c>
      <c r="J5" s="9">
        <f>0.505*4</f>
        <v>2.02</v>
      </c>
      <c r="K5" s="9">
        <f>0.375*4</f>
        <v>1.5</v>
      </c>
      <c r="L5" s="7">
        <f>0.047*4</f>
        <v>0.188</v>
      </c>
      <c r="M5" s="9">
        <f>0.177*4</f>
        <v>0.70799999999999996</v>
      </c>
    </row>
    <row r="6" spans="1:13" x14ac:dyDescent="0.2">
      <c r="A6" s="6">
        <v>21</v>
      </c>
      <c r="B6" s="7">
        <f>0.149*16</f>
        <v>2.3839999999999999</v>
      </c>
      <c r="C6" s="8">
        <f>0.12*16</f>
        <v>1.92</v>
      </c>
      <c r="D6" s="9">
        <f>0.186*16</f>
        <v>2.976</v>
      </c>
      <c r="E6" s="8">
        <f>0.126*16</f>
        <v>2.016</v>
      </c>
      <c r="F6" s="8">
        <f>0.189*16</f>
        <v>3.024</v>
      </c>
      <c r="G6" s="9">
        <f>0.209*16</f>
        <v>3.3439999999999999</v>
      </c>
      <c r="H6" s="8">
        <f>0.196*16</f>
        <v>3.1360000000000001</v>
      </c>
      <c r="I6" s="8">
        <f>0.165*16</f>
        <v>2.64</v>
      </c>
      <c r="J6" s="9">
        <f>0.181*16</f>
        <v>2.8959999999999999</v>
      </c>
      <c r="K6" s="9">
        <f>0.151*16</f>
        <v>2.4159999999999999</v>
      </c>
      <c r="L6" s="7">
        <f>0.048*4</f>
        <v>0.192</v>
      </c>
      <c r="M6" s="9">
        <f>0.057*16</f>
        <v>0.91200000000000003</v>
      </c>
    </row>
    <row r="7" spans="1:13" x14ac:dyDescent="0.2">
      <c r="A7" s="6">
        <v>24</v>
      </c>
      <c r="B7" s="7">
        <f>0.328*8</f>
        <v>2.6240000000000001</v>
      </c>
      <c r="C7" s="8">
        <f>0.263*8</f>
        <v>2.1040000000000001</v>
      </c>
      <c r="D7" s="9">
        <f>0.384*8</f>
        <v>3.0720000000000001</v>
      </c>
      <c r="E7" s="8">
        <f>0.297*8</f>
        <v>2.3759999999999999</v>
      </c>
      <c r="F7" s="8">
        <f>0.399*8</f>
        <v>3.1920000000000002</v>
      </c>
      <c r="G7" s="9">
        <f>0.449*8</f>
        <v>3.5920000000000001</v>
      </c>
      <c r="H7" s="8">
        <f>0.437*8</f>
        <v>3.496</v>
      </c>
      <c r="I7" s="8">
        <f>0.375*8</f>
        <v>3</v>
      </c>
      <c r="J7" s="9">
        <f>0.398*8</f>
        <v>3.1840000000000002</v>
      </c>
      <c r="K7" s="9">
        <f>0.315*8</f>
        <v>2.52</v>
      </c>
      <c r="L7" s="7">
        <f>0.048*4</f>
        <v>0.192</v>
      </c>
      <c r="M7" s="9">
        <f>0.136*8</f>
        <v>1.0880000000000001</v>
      </c>
    </row>
    <row r="8" spans="1:13" x14ac:dyDescent="0.2">
      <c r="A8" s="6">
        <f>A7+12</f>
        <v>36</v>
      </c>
      <c r="B8" s="7">
        <f>0.212*16</f>
        <v>3.3919999999999999</v>
      </c>
      <c r="C8" s="8">
        <f>0.168*16</f>
        <v>2.6880000000000002</v>
      </c>
      <c r="D8" s="9">
        <f>0.223*16</f>
        <v>3.5680000000000001</v>
      </c>
      <c r="E8" s="8">
        <f>0.179*16</f>
        <v>2.8639999999999999</v>
      </c>
      <c r="F8" s="8">
        <f>0.231*16</f>
        <v>3.6960000000000002</v>
      </c>
      <c r="G8" s="9">
        <f>0.259*16</f>
        <v>4.1440000000000001</v>
      </c>
      <c r="H8" s="8">
        <f>0.295*16</f>
        <v>4.72</v>
      </c>
      <c r="I8" s="8">
        <f>0.267*16</f>
        <v>4.2720000000000002</v>
      </c>
      <c r="J8" s="9">
        <f>0.271*16</f>
        <v>4.3360000000000003</v>
      </c>
      <c r="K8" s="9">
        <f>0.194*16</f>
        <v>3.1040000000000001</v>
      </c>
      <c r="L8" s="7">
        <f>0.049*4</f>
        <v>0.19600000000000001</v>
      </c>
      <c r="M8" s="9">
        <f>0.105*16</f>
        <v>1.68</v>
      </c>
    </row>
    <row r="9" spans="1:13" x14ac:dyDescent="0.2">
      <c r="A9" s="6">
        <f>A8+7</f>
        <v>43</v>
      </c>
      <c r="B9" s="7">
        <f>0.217*16</f>
        <v>3.472</v>
      </c>
      <c r="C9" s="8">
        <f>0.17*16</f>
        <v>2.72</v>
      </c>
      <c r="D9" s="9">
        <f>0.229*16</f>
        <v>3.6640000000000001</v>
      </c>
      <c r="E9" s="8">
        <f>0.188*16</f>
        <v>3.008</v>
      </c>
      <c r="F9" s="13">
        <f>0.237*16</f>
        <v>3.7919999999999998</v>
      </c>
      <c r="G9" s="9">
        <f>0.259*16</f>
        <v>4.1440000000000001</v>
      </c>
      <c r="H9" s="8">
        <f>0.294*16</f>
        <v>4.7039999999999997</v>
      </c>
      <c r="I9" s="8">
        <f>0.272*16</f>
        <v>4.3520000000000003</v>
      </c>
      <c r="J9" s="9">
        <f>0.281*16</f>
        <v>4.4960000000000004</v>
      </c>
      <c r="K9" s="9">
        <f>0.197*16</f>
        <v>3.1520000000000001</v>
      </c>
      <c r="L9" s="7">
        <f>0.049*4</f>
        <v>0.19600000000000001</v>
      </c>
      <c r="M9" s="9">
        <f>0.123*16</f>
        <v>1.968</v>
      </c>
    </row>
    <row r="10" spans="1:13" x14ac:dyDescent="0.2">
      <c r="A10" s="6">
        <v>47</v>
      </c>
      <c r="B10" s="7">
        <f>0.22*16</f>
        <v>3.52</v>
      </c>
      <c r="C10" s="8">
        <f>0.175*16</f>
        <v>2.8</v>
      </c>
      <c r="D10" s="9">
        <f>0.227*16</f>
        <v>3.6320000000000001</v>
      </c>
      <c r="E10" s="8">
        <f>0.184*16</f>
        <v>2.944</v>
      </c>
      <c r="F10" s="13">
        <f>0.234*16</f>
        <v>3.7440000000000002</v>
      </c>
      <c r="G10" s="9">
        <f>0.26*16</f>
        <v>4.16</v>
      </c>
      <c r="H10" s="8">
        <f>0.295*16</f>
        <v>4.72</v>
      </c>
      <c r="I10" s="8">
        <f>0.269*16</f>
        <v>4.3040000000000003</v>
      </c>
      <c r="J10" s="9">
        <f>0.279*16</f>
        <v>4.4640000000000004</v>
      </c>
      <c r="K10" s="9">
        <f>0.198*16</f>
        <v>3.1680000000000001</v>
      </c>
      <c r="L10" s="7">
        <f>0.045*4</f>
        <v>0.18</v>
      </c>
      <c r="M10" s="9">
        <f>0.129*16</f>
        <v>2.0640000000000001</v>
      </c>
    </row>
    <row r="11" spans="1:13" x14ac:dyDescent="0.2">
      <c r="A11" s="6">
        <v>63</v>
      </c>
      <c r="B11" s="7">
        <f>0.216*16</f>
        <v>3.456</v>
      </c>
      <c r="C11" s="8">
        <f>0.185*16</f>
        <v>2.96</v>
      </c>
      <c r="D11" s="9">
        <f>0.223*16</f>
        <v>3.5680000000000001</v>
      </c>
      <c r="E11" s="8">
        <f>0.207*16</f>
        <v>3.3119999999999998</v>
      </c>
      <c r="F11" s="13">
        <f>0.239*16</f>
        <v>3.8239999999999998</v>
      </c>
      <c r="G11" s="9">
        <f>0.252*16</f>
        <v>4.032</v>
      </c>
      <c r="H11" s="8">
        <f>0.292*16</f>
        <v>4.6719999999999997</v>
      </c>
      <c r="I11" s="8">
        <f>0.278*16</f>
        <v>4.4480000000000004</v>
      </c>
      <c r="J11" s="9">
        <f>0.272*16</f>
        <v>4.3520000000000003</v>
      </c>
      <c r="K11" s="9">
        <f>0.209*16</f>
        <v>3.3439999999999999</v>
      </c>
      <c r="L11" s="7">
        <f>0.05*4</f>
        <v>0.2</v>
      </c>
      <c r="M11" s="9">
        <f>0.151*16</f>
        <v>2.4159999999999999</v>
      </c>
    </row>
    <row r="12" spans="1:13" x14ac:dyDescent="0.2">
      <c r="A12" s="6">
        <v>70</v>
      </c>
      <c r="B12" s="14">
        <f>0.221*16</f>
        <v>3.536</v>
      </c>
      <c r="C12" s="15">
        <f>0.184*16</f>
        <v>2.944</v>
      </c>
      <c r="D12" s="16">
        <f>0.224*16</f>
        <v>3.5840000000000001</v>
      </c>
      <c r="E12" s="15">
        <f>0.215*16</f>
        <v>3.44</v>
      </c>
      <c r="F12" s="15">
        <f>0.247*16</f>
        <v>3.952</v>
      </c>
      <c r="G12" s="16">
        <f>0.265*16</f>
        <v>4.24</v>
      </c>
      <c r="H12" s="15">
        <f>0.298*16</f>
        <v>4.7679999999999998</v>
      </c>
      <c r="I12" s="15">
        <f>0.27*16</f>
        <v>4.32</v>
      </c>
      <c r="J12" s="16">
        <f>0.261*16</f>
        <v>4.1760000000000002</v>
      </c>
      <c r="K12" s="16">
        <f>0.212*16</f>
        <v>3.3919999999999999</v>
      </c>
      <c r="L12" s="14">
        <f>0.049*4</f>
        <v>0.19600000000000001</v>
      </c>
      <c r="M12" s="16">
        <f>0.158*16</f>
        <v>2.528</v>
      </c>
    </row>
    <row r="13" spans="1:13" x14ac:dyDescent="0.2">
      <c r="A13" s="6">
        <v>84</v>
      </c>
      <c r="B13" s="7" t="s">
        <v>1</v>
      </c>
      <c r="C13" s="8" t="s">
        <v>1</v>
      </c>
      <c r="D13" s="9" t="s">
        <v>1</v>
      </c>
      <c r="E13" s="7" t="s">
        <v>1</v>
      </c>
      <c r="F13" s="8" t="s">
        <v>1</v>
      </c>
      <c r="G13" s="9" t="s">
        <v>1</v>
      </c>
      <c r="H13" s="7" t="s">
        <v>1</v>
      </c>
      <c r="I13" s="8" t="s">
        <v>1</v>
      </c>
      <c r="J13" s="9" t="s">
        <v>1</v>
      </c>
      <c r="K13" s="16" t="s">
        <v>1</v>
      </c>
      <c r="L13" s="14">
        <f>0.049*4</f>
        <v>0.19600000000000001</v>
      </c>
      <c r="M13" s="16">
        <f>0.168*16</f>
        <v>2.6880000000000002</v>
      </c>
    </row>
    <row r="14" spans="1:13" x14ac:dyDescent="0.2">
      <c r="A14" s="6">
        <v>91</v>
      </c>
      <c r="B14" s="7" t="s">
        <v>1</v>
      </c>
      <c r="C14" s="8" t="s">
        <v>1</v>
      </c>
      <c r="D14" s="9" t="s">
        <v>1</v>
      </c>
      <c r="E14" s="7" t="s">
        <v>1</v>
      </c>
      <c r="F14" s="8" t="s">
        <v>1</v>
      </c>
      <c r="G14" s="9" t="s">
        <v>1</v>
      </c>
      <c r="H14" s="7" t="s">
        <v>1</v>
      </c>
      <c r="I14" s="8" t="s">
        <v>1</v>
      </c>
      <c r="J14" s="9" t="s">
        <v>1</v>
      </c>
      <c r="K14" s="16" t="s">
        <v>1</v>
      </c>
      <c r="L14" s="14">
        <f>0.046*4</f>
        <v>0.184</v>
      </c>
      <c r="M14" s="16">
        <f>0.169*16</f>
        <v>2.7040000000000002</v>
      </c>
    </row>
    <row r="15" spans="1:13" x14ac:dyDescent="0.2">
      <c r="A15" s="6">
        <f>A14+(5*24)+15</f>
        <v>226</v>
      </c>
      <c r="B15" s="7" t="s">
        <v>1</v>
      </c>
      <c r="C15" s="8" t="s">
        <v>1</v>
      </c>
      <c r="D15" s="9" t="s">
        <v>1</v>
      </c>
      <c r="E15" s="7" t="s">
        <v>1</v>
      </c>
      <c r="F15" s="8" t="s">
        <v>1</v>
      </c>
      <c r="G15" s="9" t="s">
        <v>1</v>
      </c>
      <c r="H15" s="7" t="s">
        <v>1</v>
      </c>
      <c r="I15" s="8" t="s">
        <v>1</v>
      </c>
      <c r="J15" s="9" t="s">
        <v>1</v>
      </c>
      <c r="K15" s="16" t="s">
        <v>1</v>
      </c>
      <c r="L15" s="7">
        <f>0.05*4</f>
        <v>0.2</v>
      </c>
      <c r="M15" s="16" t="s">
        <v>1</v>
      </c>
    </row>
    <row r="16" spans="1:13" x14ac:dyDescent="0.2">
      <c r="A16" s="17">
        <f>A15+24+27</f>
        <v>277</v>
      </c>
      <c r="B16" s="18" t="s">
        <v>1</v>
      </c>
      <c r="C16" s="19" t="s">
        <v>1</v>
      </c>
      <c r="D16" s="20" t="s">
        <v>1</v>
      </c>
      <c r="E16" s="18" t="s">
        <v>1</v>
      </c>
      <c r="F16" s="19" t="s">
        <v>1</v>
      </c>
      <c r="G16" s="20" t="s">
        <v>1</v>
      </c>
      <c r="H16" s="18" t="s">
        <v>1</v>
      </c>
      <c r="I16" s="19" t="s">
        <v>1</v>
      </c>
      <c r="J16" s="20" t="s">
        <v>1</v>
      </c>
      <c r="K16" s="21" t="s">
        <v>1</v>
      </c>
      <c r="L16" s="22">
        <f>0.124*2</f>
        <v>0.248</v>
      </c>
      <c r="M16" s="21" t="s">
        <v>1</v>
      </c>
    </row>
    <row r="20" spans="1:1" x14ac:dyDescent="0.2">
      <c r="A20" t="s">
        <v>62</v>
      </c>
    </row>
  </sheetData>
  <mergeCells count="2">
    <mergeCell ref="B1:K1"/>
    <mergeCell ref="L1:M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6C54-6EDC-F64A-8708-00071EEA36A9}">
  <dimension ref="A2:C12"/>
  <sheetViews>
    <sheetView workbookViewId="0">
      <selection activeCell="B18" sqref="B18"/>
    </sheetView>
  </sheetViews>
  <sheetFormatPr baseColWidth="10" defaultRowHeight="16" x14ac:dyDescent="0.2"/>
  <cols>
    <col min="1" max="1" width="21.6640625" customWidth="1"/>
    <col min="2" max="2" width="19" customWidth="1"/>
  </cols>
  <sheetData>
    <row r="2" spans="1:3" x14ac:dyDescent="0.2">
      <c r="B2" t="s">
        <v>58</v>
      </c>
      <c r="C2" t="s">
        <v>3</v>
      </c>
    </row>
    <row r="3" spans="1:3" x14ac:dyDescent="0.2">
      <c r="A3" s="29" t="s">
        <v>11</v>
      </c>
      <c r="B3" s="24">
        <v>0.42120424022183478</v>
      </c>
      <c r="C3">
        <v>3.536</v>
      </c>
    </row>
    <row r="4" spans="1:3" x14ac:dyDescent="0.2">
      <c r="A4" s="29" t="s">
        <v>12</v>
      </c>
      <c r="B4" s="24">
        <v>0.39255233742522178</v>
      </c>
      <c r="C4">
        <v>2.944</v>
      </c>
    </row>
    <row r="5" spans="1:3" x14ac:dyDescent="0.2">
      <c r="A5" s="29" t="s">
        <v>13</v>
      </c>
      <c r="B5" s="24">
        <v>0.51631471729571377</v>
      </c>
      <c r="C5">
        <v>3.5840000000000001</v>
      </c>
    </row>
    <row r="6" spans="1:3" x14ac:dyDescent="0.2">
      <c r="A6" s="29" t="s">
        <v>14</v>
      </c>
      <c r="B6" s="24">
        <v>0.36650580907260316</v>
      </c>
      <c r="C6">
        <v>3.44</v>
      </c>
    </row>
    <row r="7" spans="1:3" x14ac:dyDescent="0.2">
      <c r="A7" s="29" t="s">
        <v>15</v>
      </c>
      <c r="B7" s="24">
        <v>0.44768605763868097</v>
      </c>
      <c r="C7">
        <v>3.952</v>
      </c>
    </row>
    <row r="8" spans="1:3" x14ac:dyDescent="0.2">
      <c r="A8" s="29" t="s">
        <v>16</v>
      </c>
      <c r="B8" s="24">
        <v>0.32097156421290346</v>
      </c>
      <c r="C8">
        <v>4.24</v>
      </c>
    </row>
    <row r="9" spans="1:3" x14ac:dyDescent="0.2">
      <c r="A9" s="29" t="s">
        <v>17</v>
      </c>
      <c r="B9" s="24">
        <v>7.1837494691895085E-2</v>
      </c>
      <c r="C9">
        <v>4.7679999999999998</v>
      </c>
    </row>
    <row r="10" spans="1:3" x14ac:dyDescent="0.2">
      <c r="A10" s="29" t="s">
        <v>18</v>
      </c>
      <c r="B10" s="24">
        <v>0.5412862932500474</v>
      </c>
      <c r="C10">
        <v>4.32</v>
      </c>
    </row>
    <row r="11" spans="1:3" x14ac:dyDescent="0.2">
      <c r="A11" s="29" t="s">
        <v>19</v>
      </c>
      <c r="B11" s="24">
        <v>0.53119991546170242</v>
      </c>
      <c r="C11">
        <v>4.1760000000000002</v>
      </c>
    </row>
    <row r="12" spans="1:3" x14ac:dyDescent="0.2">
      <c r="A12" s="33" t="s">
        <v>57</v>
      </c>
      <c r="B12" s="34">
        <v>0.43067076833962475</v>
      </c>
      <c r="C12" s="35">
        <v>3.3919999999999999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A14" sqref="A14"/>
    </sheetView>
  </sheetViews>
  <sheetFormatPr baseColWidth="10" defaultRowHeight="16" x14ac:dyDescent="0.2"/>
  <cols>
    <col min="11" max="11" width="21.83203125" customWidth="1"/>
    <col min="13" max="13" width="15.1640625" customWidth="1"/>
  </cols>
  <sheetData>
    <row r="1" spans="1:13" x14ac:dyDescent="0.2">
      <c r="A1" s="1"/>
      <c r="B1" s="30" t="s">
        <v>20</v>
      </c>
      <c r="C1" s="31"/>
      <c r="D1" s="31"/>
      <c r="E1" s="31"/>
      <c r="F1" s="31"/>
      <c r="G1" s="31"/>
      <c r="H1" s="31"/>
      <c r="I1" s="31"/>
      <c r="J1" s="31"/>
      <c r="K1" s="32"/>
      <c r="L1" s="30" t="s">
        <v>61</v>
      </c>
      <c r="M1" s="32"/>
    </row>
    <row r="2" spans="1:13" x14ac:dyDescent="0.2">
      <c r="A2" s="2" t="s">
        <v>2</v>
      </c>
      <c r="B2" s="3" t="s">
        <v>21</v>
      </c>
      <c r="C2" s="4" t="s">
        <v>22</v>
      </c>
      <c r="D2" s="5" t="s">
        <v>23</v>
      </c>
      <c r="E2" s="4" t="s">
        <v>24</v>
      </c>
      <c r="F2" s="4" t="s">
        <v>25</v>
      </c>
      <c r="G2" s="5" t="s">
        <v>26</v>
      </c>
      <c r="H2" s="4" t="s">
        <v>27</v>
      </c>
      <c r="I2" s="4" t="s">
        <v>28</v>
      </c>
      <c r="J2" s="5" t="s">
        <v>29</v>
      </c>
      <c r="K2" s="28" t="s">
        <v>60</v>
      </c>
      <c r="L2" s="28" t="s">
        <v>4</v>
      </c>
      <c r="M2" s="28" t="s">
        <v>5</v>
      </c>
    </row>
    <row r="3" spans="1:13" x14ac:dyDescent="0.2">
      <c r="A3" s="6">
        <v>0</v>
      </c>
      <c r="B3" s="7">
        <v>0.09</v>
      </c>
      <c r="C3" s="8">
        <v>9.2999999999999999E-2</v>
      </c>
      <c r="D3" s="9">
        <v>0.09</v>
      </c>
      <c r="E3" s="8">
        <v>0.06</v>
      </c>
      <c r="F3" s="8">
        <v>0.109</v>
      </c>
      <c r="G3" s="9">
        <v>0.10299999999999999</v>
      </c>
      <c r="H3" s="10">
        <v>0.10199999999999999</v>
      </c>
      <c r="I3" s="11">
        <v>7.0999999999999994E-2</v>
      </c>
      <c r="J3" s="9">
        <v>0.128</v>
      </c>
      <c r="K3" s="9">
        <v>9.1999999999999998E-2</v>
      </c>
      <c r="L3" s="7">
        <v>0.10299999999999999</v>
      </c>
      <c r="M3" s="9">
        <v>0.107</v>
      </c>
    </row>
    <row r="4" spans="1:13" x14ac:dyDescent="0.2">
      <c r="A4" s="6">
        <v>8</v>
      </c>
      <c r="B4" s="7">
        <v>0.54900000000000004</v>
      </c>
      <c r="C4" s="8">
        <v>0.61599999999999999</v>
      </c>
      <c r="D4" s="9">
        <v>0.67100000000000004</v>
      </c>
      <c r="E4" s="8">
        <v>0.13900000000000001</v>
      </c>
      <c r="F4" s="8">
        <v>0.28499999999999998</v>
      </c>
      <c r="G4" s="9">
        <v>0.23200000000000001</v>
      </c>
      <c r="H4" s="8">
        <v>0.26900000000000002</v>
      </c>
      <c r="I4" s="12">
        <v>0.22600000000000001</v>
      </c>
      <c r="J4" s="9">
        <v>0.28399999999999997</v>
      </c>
      <c r="K4" s="9">
        <v>0.191</v>
      </c>
      <c r="L4" s="7">
        <v>0.104</v>
      </c>
      <c r="M4" s="9">
        <f>0.173*2</f>
        <v>0.34599999999999997</v>
      </c>
    </row>
    <row r="5" spans="1:13" x14ac:dyDescent="0.2">
      <c r="A5" s="6">
        <v>18</v>
      </c>
      <c r="B5" s="7">
        <f>0.536*8</f>
        <v>4.2880000000000003</v>
      </c>
      <c r="C5" s="8">
        <f>0.59*8</f>
        <v>4.72</v>
      </c>
      <c r="D5" s="9">
        <f>0.563*8</f>
        <v>4.5039999999999996</v>
      </c>
      <c r="E5" s="8">
        <f>0.307*4</f>
        <v>1.228</v>
      </c>
      <c r="F5" s="8">
        <f>0.467*4</f>
        <v>1.8680000000000001</v>
      </c>
      <c r="G5" s="9">
        <f>0.424*4</f>
        <v>1.696</v>
      </c>
      <c r="H5" s="8">
        <f>0.414*4</f>
        <v>1.6559999999999999</v>
      </c>
      <c r="I5" s="12">
        <f>0.297*4</f>
        <v>1.1879999999999999</v>
      </c>
      <c r="J5" s="9">
        <f>0.459*4</f>
        <v>1.8360000000000001</v>
      </c>
      <c r="K5" s="9">
        <f>0.346*4</f>
        <v>1.3839999999999999</v>
      </c>
      <c r="L5" s="7">
        <f>0.07*2</f>
        <v>0.14000000000000001</v>
      </c>
      <c r="M5" s="9">
        <f>0.158*4</f>
        <v>0.63200000000000001</v>
      </c>
    </row>
    <row r="6" spans="1:13" x14ac:dyDescent="0.2">
      <c r="A6" s="6">
        <v>24</v>
      </c>
      <c r="B6" s="7">
        <f>0.285*16</f>
        <v>4.5599999999999996</v>
      </c>
      <c r="C6" s="8">
        <f>0.319*16</f>
        <v>5.1040000000000001</v>
      </c>
      <c r="D6" s="9">
        <f>0.301*16</f>
        <v>4.8159999999999998</v>
      </c>
      <c r="E6" s="8">
        <f>0.282*8</f>
        <v>2.2559999999999998</v>
      </c>
      <c r="F6" s="8">
        <f>0.331*8</f>
        <v>2.6480000000000001</v>
      </c>
      <c r="G6" s="9">
        <f>0.342*8</f>
        <v>2.7360000000000002</v>
      </c>
      <c r="H6" s="8">
        <f>0.307*8</f>
        <v>2.456</v>
      </c>
      <c r="I6" s="8">
        <f>0.295*8</f>
        <v>2.36</v>
      </c>
      <c r="J6" s="9">
        <f>0.377*8</f>
        <v>3.016</v>
      </c>
      <c r="K6" s="9">
        <f>0.312*8</f>
        <v>2.496</v>
      </c>
      <c r="L6" s="7">
        <f>0.072*2</f>
        <v>0.14399999999999999</v>
      </c>
      <c r="M6" s="9">
        <f>0.104*8</f>
        <v>0.83199999999999996</v>
      </c>
    </row>
    <row r="7" spans="1:13" x14ac:dyDescent="0.2">
      <c r="A7" s="6">
        <v>31</v>
      </c>
      <c r="B7" s="7">
        <f>0.291*16</f>
        <v>4.6559999999999997</v>
      </c>
      <c r="C7" s="8">
        <f>0.315*16</f>
        <v>5.04</v>
      </c>
      <c r="D7" s="9">
        <f>0.302*16</f>
        <v>4.8319999999999999</v>
      </c>
      <c r="E7" s="8">
        <f>0.322*8</f>
        <v>2.5760000000000001</v>
      </c>
      <c r="F7" s="8">
        <f>0.349*8</f>
        <v>2.7919999999999998</v>
      </c>
      <c r="G7" s="9">
        <f>0.417*8</f>
        <v>3.3359999999999999</v>
      </c>
      <c r="H7" s="8">
        <f>0.402*8</f>
        <v>3.2160000000000002</v>
      </c>
      <c r="I7" s="8">
        <f>0.396*8</f>
        <v>3.1680000000000001</v>
      </c>
      <c r="J7" s="9">
        <f>0.473*8</f>
        <v>3.7839999999999998</v>
      </c>
      <c r="K7" s="9">
        <f>0.445*8</f>
        <v>3.56</v>
      </c>
      <c r="L7" s="7">
        <f>0.101*2</f>
        <v>0.20200000000000001</v>
      </c>
      <c r="M7" s="9">
        <f>0.198*8</f>
        <v>1.5840000000000001</v>
      </c>
    </row>
    <row r="8" spans="1:13" x14ac:dyDescent="0.2">
      <c r="A8" s="6">
        <v>47</v>
      </c>
      <c r="B8" s="7">
        <f>0.289*16</f>
        <v>4.6239999999999997</v>
      </c>
      <c r="C8" s="8">
        <f>0.298*16</f>
        <v>4.7679999999999998</v>
      </c>
      <c r="D8" s="9">
        <f>0.3*16</f>
        <v>4.8</v>
      </c>
      <c r="E8" s="8">
        <f>0.397*8</f>
        <v>3.1760000000000002</v>
      </c>
      <c r="F8" s="8">
        <f>0.401*8</f>
        <v>3.2080000000000002</v>
      </c>
      <c r="G8" s="9">
        <f>0.459*8</f>
        <v>3.6720000000000002</v>
      </c>
      <c r="H8" s="8">
        <f>0.431*8</f>
        <v>3.448</v>
      </c>
      <c r="I8" s="8">
        <f>0.473*8</f>
        <v>3.7839999999999998</v>
      </c>
      <c r="J8" s="9">
        <f>0.493*8</f>
        <v>3.944</v>
      </c>
      <c r="K8" s="9">
        <f>0.478*8</f>
        <v>3.8239999999999998</v>
      </c>
      <c r="L8" s="7">
        <f>0.432*2</f>
        <v>0.86399999999999999</v>
      </c>
      <c r="M8" s="9">
        <f>0.343*8</f>
        <v>2.7440000000000002</v>
      </c>
    </row>
    <row r="9" spans="1:13" x14ac:dyDescent="0.2">
      <c r="A9" s="6">
        <v>57</v>
      </c>
      <c r="B9" s="7">
        <f>0.613*8</f>
        <v>4.9039999999999999</v>
      </c>
      <c r="C9" s="8">
        <f>0.603*8</f>
        <v>4.8239999999999998</v>
      </c>
      <c r="D9" s="9">
        <f>0.606*8</f>
        <v>4.8479999999999999</v>
      </c>
      <c r="E9" s="8">
        <f>0.418*8</f>
        <v>3.3439999999999999</v>
      </c>
      <c r="F9" s="13">
        <f>0.397*8</f>
        <v>3.1760000000000002</v>
      </c>
      <c r="G9" s="9">
        <f>0.428*8</f>
        <v>3.4239999999999999</v>
      </c>
      <c r="H9" s="8">
        <f>0.464*8</f>
        <v>3.7120000000000002</v>
      </c>
      <c r="I9" s="8">
        <f>0.541*8</f>
        <v>4.3280000000000003</v>
      </c>
      <c r="J9" s="9">
        <f>0.471*8</f>
        <v>3.7679999999999998</v>
      </c>
      <c r="K9" s="9">
        <f>0.583*8</f>
        <v>4.6639999999999997</v>
      </c>
      <c r="L9" s="7">
        <f>0.798*4</f>
        <v>3.1920000000000002</v>
      </c>
      <c r="M9" s="9">
        <f>0.444*8</f>
        <v>3.552</v>
      </c>
    </row>
    <row r="10" spans="1:13" x14ac:dyDescent="0.2">
      <c r="A10" s="6">
        <f>A9+12</f>
        <v>69</v>
      </c>
      <c r="B10" s="7" t="s">
        <v>1</v>
      </c>
      <c r="C10" s="8" t="s">
        <v>1</v>
      </c>
      <c r="D10" s="9" t="s">
        <v>1</v>
      </c>
      <c r="E10" s="7" t="s">
        <v>1</v>
      </c>
      <c r="F10" s="8" t="s">
        <v>1</v>
      </c>
      <c r="G10" s="9" t="s">
        <v>1</v>
      </c>
      <c r="H10" s="7" t="s">
        <v>1</v>
      </c>
      <c r="I10" s="8" t="s">
        <v>1</v>
      </c>
      <c r="J10" s="9" t="s">
        <v>1</v>
      </c>
      <c r="K10" s="23">
        <f>0.326*16</f>
        <v>5.2160000000000002</v>
      </c>
      <c r="L10" s="7">
        <f>0.341*16</f>
        <v>5.4560000000000004</v>
      </c>
      <c r="M10" s="9">
        <f>0.224*16</f>
        <v>3.5840000000000001</v>
      </c>
    </row>
    <row r="11" spans="1:13" x14ac:dyDescent="0.2">
      <c r="A11" s="17">
        <f>A10+12</f>
        <v>81</v>
      </c>
      <c r="B11" s="18" t="s">
        <v>1</v>
      </c>
      <c r="C11" s="19" t="s">
        <v>1</v>
      </c>
      <c r="D11" s="20" t="s">
        <v>1</v>
      </c>
      <c r="E11" s="18" t="s">
        <v>1</v>
      </c>
      <c r="F11" s="19" t="s">
        <v>1</v>
      </c>
      <c r="G11" s="20" t="s">
        <v>1</v>
      </c>
      <c r="H11" s="18" t="s">
        <v>1</v>
      </c>
      <c r="I11" s="19" t="s">
        <v>1</v>
      </c>
      <c r="J11" s="20" t="s">
        <v>1</v>
      </c>
      <c r="K11" s="20">
        <f>0.317*16</f>
        <v>5.0720000000000001</v>
      </c>
      <c r="L11" s="18">
        <f>0.341*16</f>
        <v>5.4560000000000004</v>
      </c>
      <c r="M11" s="20">
        <f>0.228*16</f>
        <v>3.6480000000000001</v>
      </c>
    </row>
    <row r="14" spans="1:13" x14ac:dyDescent="0.2">
      <c r="A14" t="s">
        <v>62</v>
      </c>
    </row>
  </sheetData>
  <mergeCells count="2">
    <mergeCell ref="B1:K1"/>
    <mergeCell ref="L1:M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AC2EC-47BD-734E-BE3A-58D68451B799}">
  <dimension ref="A1:C11"/>
  <sheetViews>
    <sheetView workbookViewId="0">
      <selection activeCell="B17" sqref="B17"/>
    </sheetView>
  </sheetViews>
  <sheetFormatPr baseColWidth="10" defaultRowHeight="16" x14ac:dyDescent="0.2"/>
  <cols>
    <col min="1" max="1" width="25.6640625" customWidth="1"/>
    <col min="2" max="2" width="17" customWidth="1"/>
  </cols>
  <sheetData>
    <row r="1" spans="1:3" x14ac:dyDescent="0.2">
      <c r="B1" t="s">
        <v>59</v>
      </c>
      <c r="C1" t="s">
        <v>3</v>
      </c>
    </row>
    <row r="2" spans="1:3" x14ac:dyDescent="0.2">
      <c r="A2" t="s">
        <v>30</v>
      </c>
      <c r="B2" s="24">
        <v>2.2577364288655883E-2</v>
      </c>
      <c r="C2">
        <v>4.9039999999999999</v>
      </c>
    </row>
    <row r="3" spans="1:3" x14ac:dyDescent="0.2">
      <c r="A3" t="s">
        <v>31</v>
      </c>
      <c r="B3" s="24">
        <v>2.2551265029490564E-2</v>
      </c>
      <c r="C3">
        <v>4.8239999999999998</v>
      </c>
    </row>
    <row r="4" spans="1:3" x14ac:dyDescent="0.2">
      <c r="A4" t="s">
        <v>32</v>
      </c>
      <c r="B4" s="24">
        <v>2.2673915535752143E-2</v>
      </c>
      <c r="C4">
        <v>4.8479999999999999</v>
      </c>
    </row>
    <row r="5" spans="1:3" x14ac:dyDescent="0.2">
      <c r="A5" t="s">
        <v>33</v>
      </c>
      <c r="B5" s="24">
        <v>0.24179657052532202</v>
      </c>
      <c r="C5">
        <v>3.3439999999999999</v>
      </c>
    </row>
    <row r="6" spans="1:3" x14ac:dyDescent="0.2">
      <c r="A6" t="s">
        <v>34</v>
      </c>
      <c r="B6" s="24">
        <v>0.29933342812328073</v>
      </c>
      <c r="C6">
        <v>3.1760000000000002</v>
      </c>
    </row>
    <row r="7" spans="1:3" x14ac:dyDescent="0.2">
      <c r="A7" t="s">
        <v>35</v>
      </c>
      <c r="B7" s="24">
        <v>0.18806628187071806</v>
      </c>
      <c r="C7">
        <v>3.4239999999999999</v>
      </c>
    </row>
    <row r="8" spans="1:3" x14ac:dyDescent="0.2">
      <c r="A8" t="s">
        <v>36</v>
      </c>
      <c r="B8" s="24">
        <v>0.17344004888087017</v>
      </c>
      <c r="C8">
        <v>3.7120000000000002</v>
      </c>
    </row>
    <row r="9" spans="1:3" x14ac:dyDescent="0.2">
      <c r="A9" t="s">
        <v>37</v>
      </c>
      <c r="B9" s="24">
        <v>0.14963135997315138</v>
      </c>
      <c r="C9">
        <v>4.3280000000000003</v>
      </c>
    </row>
    <row r="10" spans="1:3" x14ac:dyDescent="0.2">
      <c r="A10" t="s">
        <v>38</v>
      </c>
      <c r="B10" s="24">
        <v>0.12168241588833233</v>
      </c>
      <c r="C10">
        <v>3.7679999999999998</v>
      </c>
    </row>
    <row r="11" spans="1:3" x14ac:dyDescent="0.2">
      <c r="A11" t="s">
        <v>60</v>
      </c>
      <c r="B11" s="24">
        <v>0.13990410203497364</v>
      </c>
      <c r="C11">
        <v>5.0720000000000001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workbookViewId="0">
      <selection activeCell="B19" sqref="B19"/>
    </sheetView>
  </sheetViews>
  <sheetFormatPr baseColWidth="10" defaultRowHeight="16" x14ac:dyDescent="0.2"/>
  <cols>
    <col min="3" max="3" width="11.83203125" bestFit="1" customWidth="1"/>
    <col min="11" max="11" width="24.5" customWidth="1"/>
  </cols>
  <sheetData>
    <row r="1" spans="1:14" x14ac:dyDescent="0.2">
      <c r="A1" s="1"/>
      <c r="B1" s="30" t="s">
        <v>0</v>
      </c>
      <c r="C1" s="31"/>
      <c r="D1" s="31"/>
      <c r="E1" s="31"/>
      <c r="F1" s="31"/>
      <c r="G1" s="31"/>
      <c r="H1" s="31"/>
      <c r="I1" s="31"/>
      <c r="J1" s="31"/>
      <c r="K1" s="32"/>
      <c r="L1" s="30" t="s">
        <v>61</v>
      </c>
      <c r="M1" s="32"/>
    </row>
    <row r="2" spans="1:14" x14ac:dyDescent="0.2">
      <c r="A2" s="2" t="s">
        <v>2</v>
      </c>
      <c r="B2" s="3" t="s">
        <v>39</v>
      </c>
      <c r="C2" s="4" t="s">
        <v>40</v>
      </c>
      <c r="D2" s="5" t="s">
        <v>41</v>
      </c>
      <c r="E2" s="4" t="s">
        <v>42</v>
      </c>
      <c r="F2" s="4" t="s">
        <v>43</v>
      </c>
      <c r="G2" s="5" t="s">
        <v>44</v>
      </c>
      <c r="H2" s="4" t="s">
        <v>45</v>
      </c>
      <c r="I2" s="4" t="s">
        <v>46</v>
      </c>
      <c r="J2" s="5" t="s">
        <v>47</v>
      </c>
      <c r="K2" s="26" t="s">
        <v>63</v>
      </c>
      <c r="L2" s="26" t="s">
        <v>8</v>
      </c>
      <c r="M2" s="26" t="s">
        <v>9</v>
      </c>
      <c r="N2" s="25"/>
    </row>
    <row r="3" spans="1:14" x14ac:dyDescent="0.2">
      <c r="A3" s="6">
        <v>0</v>
      </c>
      <c r="B3" s="7">
        <v>0.09</v>
      </c>
      <c r="C3" s="8">
        <v>8.1000000000000003E-2</v>
      </c>
      <c r="D3" s="9">
        <v>9.5000000000000001E-2</v>
      </c>
      <c r="E3" s="8">
        <v>0.09</v>
      </c>
      <c r="F3" s="8">
        <v>0.10199999999999999</v>
      </c>
      <c r="G3" s="9">
        <v>9.5000000000000001E-2</v>
      </c>
      <c r="H3" s="10">
        <v>8.6999999999999994E-2</v>
      </c>
      <c r="I3" s="11">
        <v>7.0000000000000007E-2</v>
      </c>
      <c r="J3" s="9">
        <v>0.108</v>
      </c>
      <c r="K3" s="9">
        <v>0.106</v>
      </c>
      <c r="L3" s="7">
        <v>0.10299999999999999</v>
      </c>
      <c r="M3" s="9">
        <v>0.10100000000000001</v>
      </c>
    </row>
    <row r="4" spans="1:14" x14ac:dyDescent="0.2">
      <c r="A4" s="6">
        <v>12</v>
      </c>
      <c r="B4" s="7">
        <f>0.152*16</f>
        <v>2.4319999999999999</v>
      </c>
      <c r="C4" s="8">
        <f>0.135*16</f>
        <v>2.16</v>
      </c>
      <c r="D4" s="9">
        <f>0.184*16</f>
        <v>2.944</v>
      </c>
      <c r="E4" s="8">
        <f>0.205*2</f>
        <v>0.41</v>
      </c>
      <c r="F4" s="8">
        <f>0.244*2</f>
        <v>0.48799999999999999</v>
      </c>
      <c r="G4" s="9">
        <f>0.224*2</f>
        <v>0.44800000000000001</v>
      </c>
      <c r="H4" s="8">
        <f>0.199*2</f>
        <v>0.39800000000000002</v>
      </c>
      <c r="I4" s="12">
        <f>0.122*2</f>
        <v>0.24399999999999999</v>
      </c>
      <c r="J4" s="9">
        <f>0.278*2</f>
        <v>0.55600000000000005</v>
      </c>
      <c r="K4" s="9">
        <f>0.301*2</f>
        <v>0.60199999999999998</v>
      </c>
      <c r="L4" s="7">
        <f>0.07*2</f>
        <v>0.14000000000000001</v>
      </c>
      <c r="M4" s="9">
        <f>0.23*2</f>
        <v>0.46</v>
      </c>
    </row>
    <row r="5" spans="1:14" x14ac:dyDescent="0.2">
      <c r="A5" s="6">
        <f>A4+6</f>
        <v>18</v>
      </c>
      <c r="B5" s="7">
        <f>0.226*16</f>
        <v>3.6160000000000001</v>
      </c>
      <c r="C5" s="8">
        <f>0.314*16</f>
        <v>5.024</v>
      </c>
      <c r="D5" s="9">
        <f>0.243*16</f>
        <v>3.8879999999999999</v>
      </c>
      <c r="E5" s="8">
        <f>0.086*16</f>
        <v>1.3759999999999999</v>
      </c>
      <c r="F5" s="8">
        <f>0.092*16</f>
        <v>1.472</v>
      </c>
      <c r="G5" s="9">
        <f>0.104*16</f>
        <v>1.6639999999999999</v>
      </c>
      <c r="H5" s="8">
        <f>0.064*16</f>
        <v>1.024</v>
      </c>
      <c r="I5" s="12">
        <f>0.07*16</f>
        <v>1.1200000000000001</v>
      </c>
      <c r="J5" s="9">
        <f>0.055*16</f>
        <v>0.88</v>
      </c>
      <c r="K5" s="9">
        <f>0.093*16</f>
        <v>1.488</v>
      </c>
      <c r="L5" s="7">
        <f>0.037*4</f>
        <v>0.14799999999999999</v>
      </c>
      <c r="M5" s="9">
        <f>0.058*16</f>
        <v>0.92800000000000005</v>
      </c>
    </row>
    <row r="6" spans="1:14" x14ac:dyDescent="0.2">
      <c r="A6" s="6">
        <v>23</v>
      </c>
      <c r="B6" s="7">
        <f>0.234*16</f>
        <v>3.7440000000000002</v>
      </c>
      <c r="C6" s="8">
        <f>0.315*16</f>
        <v>5.04</v>
      </c>
      <c r="D6" s="9">
        <f>0.287*16</f>
        <v>4.5919999999999996</v>
      </c>
      <c r="E6" s="8">
        <f>0.151*16</f>
        <v>2.4159999999999999</v>
      </c>
      <c r="F6" s="8">
        <f>0.153*16</f>
        <v>2.448</v>
      </c>
      <c r="G6" s="9">
        <f>0.141*16</f>
        <v>2.2559999999999998</v>
      </c>
      <c r="H6" s="8">
        <f>0.111*16</f>
        <v>1.776</v>
      </c>
      <c r="I6" s="8">
        <f>0.087*16</f>
        <v>1.3919999999999999</v>
      </c>
      <c r="J6" s="9">
        <f>0.125*16</f>
        <v>2</v>
      </c>
      <c r="K6" s="9">
        <f>0.138*16</f>
        <v>2.2080000000000002</v>
      </c>
      <c r="L6" s="7">
        <f>0.039*4</f>
        <v>0.156</v>
      </c>
      <c r="M6" s="9">
        <f>0.086*16</f>
        <v>1.3759999999999999</v>
      </c>
    </row>
    <row r="7" spans="1:14" x14ac:dyDescent="0.2">
      <c r="A7" s="6">
        <f>A6+15</f>
        <v>38</v>
      </c>
      <c r="B7" s="7">
        <f>0.237*16</f>
        <v>3.7919999999999998</v>
      </c>
      <c r="C7" s="8">
        <f>0.32*16</f>
        <v>5.12</v>
      </c>
      <c r="D7" s="9">
        <f>0.285*16</f>
        <v>4.5599999999999996</v>
      </c>
      <c r="E7" s="8">
        <f>0.24*16</f>
        <v>3.84</v>
      </c>
      <c r="F7" s="8">
        <f>0.236*16</f>
        <v>3.7759999999999998</v>
      </c>
      <c r="G7" s="9">
        <f>0.231*16</f>
        <v>3.6960000000000002</v>
      </c>
      <c r="H7" s="8">
        <f>0.186*16</f>
        <v>2.976</v>
      </c>
      <c r="I7" s="8">
        <f>0.119*16</f>
        <v>1.9039999999999999</v>
      </c>
      <c r="J7" s="9">
        <f>0.132*16</f>
        <v>2.1120000000000001</v>
      </c>
      <c r="K7" s="9">
        <f>0.218*16</f>
        <v>3.488</v>
      </c>
      <c r="L7" s="7">
        <f>0.04*4</f>
        <v>0.16</v>
      </c>
      <c r="M7" s="9">
        <f>0.155*16</f>
        <v>2.48</v>
      </c>
    </row>
    <row r="8" spans="1:14" x14ac:dyDescent="0.2">
      <c r="A8" s="6">
        <f>A7+8</f>
        <v>46</v>
      </c>
      <c r="B8" s="7">
        <f>0.254*16</f>
        <v>4.0640000000000001</v>
      </c>
      <c r="C8" s="8">
        <f>0.328*16</f>
        <v>5.2480000000000002</v>
      </c>
      <c r="D8" s="9">
        <f>0.293*16</f>
        <v>4.6879999999999997</v>
      </c>
      <c r="E8" s="8">
        <f>0.261*16</f>
        <v>4.1760000000000002</v>
      </c>
      <c r="F8" s="13">
        <f>0.254*16</f>
        <v>4.0640000000000001</v>
      </c>
      <c r="G8" s="9">
        <f>0.23*16</f>
        <v>3.68</v>
      </c>
      <c r="H8" s="8">
        <f>0.21*16</f>
        <v>3.36</v>
      </c>
      <c r="I8" s="8">
        <f>0.118*16</f>
        <v>1.8879999999999999</v>
      </c>
      <c r="J8" s="9">
        <f>0.145*16</f>
        <v>2.3199999999999998</v>
      </c>
      <c r="K8" s="9">
        <f>0.23*16</f>
        <v>3.68</v>
      </c>
      <c r="L8" s="7">
        <f>0.042*4</f>
        <v>0.16800000000000001</v>
      </c>
      <c r="M8" s="9">
        <f>0.162*16</f>
        <v>2.5920000000000001</v>
      </c>
    </row>
    <row r="9" spans="1:14" x14ac:dyDescent="0.2">
      <c r="A9" s="6">
        <f>A8+24</f>
        <v>70</v>
      </c>
      <c r="B9" s="7">
        <f>0.244*16</f>
        <v>3.9039999999999999</v>
      </c>
      <c r="C9" s="8">
        <f>0.331*16</f>
        <v>5.2960000000000003</v>
      </c>
      <c r="D9" s="9">
        <f>0.28*16</f>
        <v>4.4800000000000004</v>
      </c>
      <c r="E9" s="8">
        <f>0.255*16</f>
        <v>4.08</v>
      </c>
      <c r="F9" s="13">
        <f>0.249*16</f>
        <v>3.984</v>
      </c>
      <c r="G9" s="9">
        <f>0.22*16</f>
        <v>3.52</v>
      </c>
      <c r="H9" s="8">
        <f>0.218*16</f>
        <v>3.488</v>
      </c>
      <c r="I9" s="8">
        <f>0.126*16</f>
        <v>2.016</v>
      </c>
      <c r="J9" s="9">
        <f>0.151*16</f>
        <v>2.4159999999999999</v>
      </c>
      <c r="K9" s="9">
        <f>0.225*16</f>
        <v>3.6</v>
      </c>
      <c r="L9" s="7">
        <f>0.043*4</f>
        <v>0.17199999999999999</v>
      </c>
      <c r="M9" s="9">
        <f>0.19*16</f>
        <v>3.04</v>
      </c>
    </row>
    <row r="10" spans="1:14" x14ac:dyDescent="0.2">
      <c r="A10" s="6">
        <f>A9+24+24+15</f>
        <v>133</v>
      </c>
      <c r="B10" s="7" t="s">
        <v>1</v>
      </c>
      <c r="C10" s="8" t="s">
        <v>1</v>
      </c>
      <c r="D10" s="9" t="s">
        <v>1</v>
      </c>
      <c r="E10" s="7" t="s">
        <v>1</v>
      </c>
      <c r="F10" s="8" t="s">
        <v>1</v>
      </c>
      <c r="G10" s="9" t="s">
        <v>1</v>
      </c>
      <c r="H10" s="7" t="s">
        <v>1</v>
      </c>
      <c r="I10" s="8" t="s">
        <v>1</v>
      </c>
      <c r="J10" s="9" t="s">
        <v>1</v>
      </c>
      <c r="K10" s="16" t="s">
        <v>1</v>
      </c>
      <c r="L10" s="14">
        <f>0.043*4</f>
        <v>0.17199999999999999</v>
      </c>
      <c r="M10" s="16" t="s">
        <v>1</v>
      </c>
    </row>
    <row r="11" spans="1:14" x14ac:dyDescent="0.2">
      <c r="A11" s="17">
        <f>A10+24+27</f>
        <v>184</v>
      </c>
      <c r="B11" s="18" t="s">
        <v>1</v>
      </c>
      <c r="C11" s="19" t="s">
        <v>1</v>
      </c>
      <c r="D11" s="20" t="s">
        <v>1</v>
      </c>
      <c r="E11" s="18" t="s">
        <v>1</v>
      </c>
      <c r="F11" s="19" t="s">
        <v>1</v>
      </c>
      <c r="G11" s="20" t="s">
        <v>1</v>
      </c>
      <c r="H11" s="18" t="s">
        <v>1</v>
      </c>
      <c r="I11" s="19" t="s">
        <v>1</v>
      </c>
      <c r="J11" s="20" t="s">
        <v>1</v>
      </c>
      <c r="K11" s="21" t="s">
        <v>1</v>
      </c>
      <c r="L11" s="22">
        <f>0.095*2</f>
        <v>0.19</v>
      </c>
      <c r="M11" s="21" t="s">
        <v>1</v>
      </c>
    </row>
    <row r="14" spans="1:14" x14ac:dyDescent="0.2">
      <c r="A14" t="s">
        <v>62</v>
      </c>
    </row>
  </sheetData>
  <mergeCells count="2">
    <mergeCell ref="B1:K1"/>
    <mergeCell ref="L1:M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B6DF-D603-9A4A-84A3-1B0B6256B1C0}">
  <dimension ref="A2:C12"/>
  <sheetViews>
    <sheetView workbookViewId="0">
      <selection activeCell="B8" sqref="B6:B8"/>
    </sheetView>
  </sheetViews>
  <sheetFormatPr baseColWidth="10" defaultRowHeight="16" x14ac:dyDescent="0.2"/>
  <cols>
    <col min="1" max="1" width="22" customWidth="1"/>
    <col min="2" max="2" width="22.83203125" customWidth="1"/>
  </cols>
  <sheetData>
    <row r="2" spans="1:3" x14ac:dyDescent="0.2">
      <c r="B2" t="s">
        <v>10</v>
      </c>
      <c r="C2" t="s">
        <v>3</v>
      </c>
    </row>
    <row r="3" spans="1:3" x14ac:dyDescent="0.2">
      <c r="A3" t="s">
        <v>48</v>
      </c>
      <c r="B3" s="24">
        <v>4.9380942754494415E-2</v>
      </c>
      <c r="C3">
        <v>4.0640000000000001</v>
      </c>
    </row>
    <row r="4" spans="1:3" x14ac:dyDescent="0.2">
      <c r="A4" t="s">
        <v>49</v>
      </c>
      <c r="B4" s="24">
        <v>5.3943630502090716E-2</v>
      </c>
      <c r="C4">
        <v>5.2960000000000003</v>
      </c>
    </row>
    <row r="5" spans="1:3" x14ac:dyDescent="0.2">
      <c r="A5" t="s">
        <v>50</v>
      </c>
      <c r="B5" s="24">
        <v>6.6516291260138818E-2</v>
      </c>
      <c r="C5">
        <v>4.6879999999999997</v>
      </c>
    </row>
    <row r="6" spans="1:3" x14ac:dyDescent="0.2">
      <c r="A6" t="s">
        <v>51</v>
      </c>
      <c r="B6" s="24">
        <v>0.21972187642971899</v>
      </c>
      <c r="C6">
        <v>4.1760000000000002</v>
      </c>
    </row>
    <row r="7" spans="1:3" x14ac:dyDescent="0.2">
      <c r="A7" t="s">
        <v>52</v>
      </c>
      <c r="B7" s="24">
        <v>0.20898457588106156</v>
      </c>
      <c r="C7">
        <v>4.0640000000000001</v>
      </c>
    </row>
    <row r="8" spans="1:3" x14ac:dyDescent="0.2">
      <c r="A8" t="s">
        <v>53</v>
      </c>
      <c r="B8" s="24">
        <v>0.23789105585524239</v>
      </c>
      <c r="C8">
        <v>3.68</v>
      </c>
    </row>
    <row r="9" spans="1:3" x14ac:dyDescent="0.2">
      <c r="A9" t="s">
        <v>54</v>
      </c>
      <c r="B9" s="24">
        <v>0.13669798305439407</v>
      </c>
      <c r="C9">
        <v>3.488</v>
      </c>
    </row>
    <row r="10" spans="1:3" x14ac:dyDescent="0.2">
      <c r="A10" t="s">
        <v>55</v>
      </c>
      <c r="B10" s="24">
        <v>3.1155017892545423E-2</v>
      </c>
      <c r="C10">
        <v>2.016</v>
      </c>
    </row>
    <row r="11" spans="1:3" x14ac:dyDescent="0.2">
      <c r="A11" t="s">
        <v>56</v>
      </c>
      <c r="B11" s="24">
        <v>2.7872649054301837E-2</v>
      </c>
      <c r="C11">
        <v>2.4159999999999999</v>
      </c>
    </row>
    <row r="12" spans="1:3" x14ac:dyDescent="0.2">
      <c r="A12" s="27" t="s">
        <v>63</v>
      </c>
      <c r="B12" s="24">
        <v>0.20429066431173107</v>
      </c>
      <c r="C12">
        <v>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FigS3_A</vt:lpstr>
      <vt:lpstr>FigS3_D</vt:lpstr>
      <vt:lpstr>FigS3_B</vt:lpstr>
      <vt:lpstr>FigS3_E</vt:lpstr>
      <vt:lpstr>FigS3_C</vt:lpstr>
      <vt:lpstr>FigS3_F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2020-09-18T08:27:04Z</dcterms:created>
  <dcterms:modified xsi:type="dcterms:W3CDTF">2021-04-08T19:16:54Z</dcterms:modified>
</cp:coreProperties>
</file>